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prava12\Desktop\GAŠPER\1 JAVNA NAROČILA\2025\05-2025-11-06 - JN Laboratorijske storitve 2025 - 2029\4.1 Popravki\2025-08-28 Popravek 3\"/>
    </mc:Choice>
  </mc:AlternateContent>
  <xr:revisionPtr revIDLastSave="0" documentId="13_ncr:1_{F8964251-030A-4C76-B461-DA82BC0A3EA2}" xr6:coauthVersionLast="47" xr6:coauthVersionMax="47" xr10:uidLastSave="{00000000-0000-0000-0000-000000000000}"/>
  <bookViews>
    <workbookView xWindow="-120" yWindow="-120" windowWidth="38640" windowHeight="21120" activeTab="5" xr2:uid="{00000000-000D-0000-FFFF-FFFF00000000}"/>
  </bookViews>
  <sheets>
    <sheet name="NAVODILA" sheetId="9" r:id="rId1"/>
    <sheet name="SKLOP 1" sheetId="2" r:id="rId2"/>
    <sheet name="SKLOP 2" sheetId="3" r:id="rId3"/>
    <sheet name="SKLOP 3" sheetId="4" r:id="rId4"/>
    <sheet name="SKLOP 4" sheetId="5" r:id="rId5"/>
    <sheet name="SKLOP 5" sheetId="6" r:id="rId6"/>
    <sheet name="SKLOP 6" sheetId="7" r:id="rId7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7" i="5" l="1"/>
  <c r="E3" i="7"/>
  <c r="E4" i="7"/>
  <c r="E5" i="7"/>
  <c r="E6" i="7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3" i="4"/>
  <c r="E4" i="4"/>
  <c r="E5" i="4"/>
  <c r="E6" i="4"/>
  <c r="E7" i="4"/>
  <c r="E8" i="4"/>
  <c r="E9" i="4"/>
  <c r="E10" i="4"/>
  <c r="E2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33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A3" i="5"/>
  <c r="A4" i="4"/>
  <c r="A5" i="4"/>
  <c r="A6" i="4"/>
  <c r="A7" i="4"/>
  <c r="A38" i="3"/>
  <c r="A39" i="3"/>
  <c r="A40" i="3"/>
  <c r="A41" i="3"/>
  <c r="A35" i="3"/>
  <c r="A36" i="3"/>
  <c r="A25" i="3"/>
  <c r="A26" i="3"/>
  <c r="A27" i="3"/>
  <c r="A28" i="3"/>
  <c r="A29" i="3"/>
  <c r="A30" i="3"/>
  <c r="A31" i="3"/>
  <c r="A32" i="3"/>
  <c r="A15" i="3"/>
  <c r="A16" i="3"/>
  <c r="A17" i="3"/>
  <c r="A18" i="3"/>
  <c r="A19" i="3"/>
  <c r="A20" i="3"/>
  <c r="A21" i="3"/>
  <c r="A22" i="3"/>
  <c r="A4" i="3"/>
  <c r="A5" i="3"/>
  <c r="A6" i="3"/>
  <c r="A7" i="3"/>
  <c r="A8" i="3"/>
  <c r="A9" i="3"/>
  <c r="A10" i="3"/>
  <c r="A11" i="3"/>
  <c r="A12" i="3"/>
  <c r="A13" i="3"/>
</calcChain>
</file>

<file path=xl/sharedStrings.xml><?xml version="1.0" encoding="utf-8"?>
<sst xmlns="http://schemas.openxmlformats.org/spreadsheetml/2006/main" count="283" uniqueCount="217">
  <si>
    <t>Zap. št.</t>
  </si>
  <si>
    <t>Naziv preiskave</t>
  </si>
  <si>
    <t>Okvirno letno št. Preiskav</t>
  </si>
  <si>
    <t>Cena za preiskavo v EUR</t>
  </si>
  <si>
    <t>Vrednost skupaj v EUR</t>
  </si>
  <si>
    <t>S-Albumin</t>
  </si>
  <si>
    <t>S-Alergeni specifični</t>
  </si>
  <si>
    <t>S-Alergeni panel</t>
  </si>
  <si>
    <t>S-AFP</t>
  </si>
  <si>
    <t>P-Amonijev ion</t>
  </si>
  <si>
    <t>P-Antitrombin III (AT3)</t>
  </si>
  <si>
    <t>S-Beta HCG</t>
  </si>
  <si>
    <t>S-Ca 15-3</t>
  </si>
  <si>
    <t>S-Ca 19-9</t>
  </si>
  <si>
    <t>S-Ca 125</t>
  </si>
  <si>
    <t>S-% CDT</t>
  </si>
  <si>
    <t>S-CEA</t>
  </si>
  <si>
    <t>S-CK-MB, masni</t>
  </si>
  <si>
    <t>S-Digoksin</t>
  </si>
  <si>
    <t>S-Etanol</t>
  </si>
  <si>
    <t>P-Fibrinogen</t>
  </si>
  <si>
    <t>S-Folna kislina</t>
  </si>
  <si>
    <t>P-Fxa</t>
  </si>
  <si>
    <t>S-HE4</t>
  </si>
  <si>
    <t>S-IgA</t>
  </si>
  <si>
    <t>S-IgE</t>
  </si>
  <si>
    <t>S-IgG</t>
  </si>
  <si>
    <t>S-IgM</t>
  </si>
  <si>
    <t>S-Kortizol</t>
  </si>
  <si>
    <t>P-Laktat</t>
  </si>
  <si>
    <t>S-Lipaza</t>
  </si>
  <si>
    <t>S-Magnezij</t>
  </si>
  <si>
    <t>S-Mioglobin</t>
  </si>
  <si>
    <t>S-Prokalcitonin</t>
  </si>
  <si>
    <t>S-pro BNP</t>
  </si>
  <si>
    <t>S-PSA prosti</t>
  </si>
  <si>
    <t>P-PTČ</t>
  </si>
  <si>
    <t>S-RF</t>
  </si>
  <si>
    <t>P-TČ</t>
  </si>
  <si>
    <t>S-Testosteron</t>
  </si>
  <si>
    <t>S-Troponin T</t>
  </si>
  <si>
    <t>S-Transferin</t>
  </si>
  <si>
    <t>S-Valproat</t>
  </si>
  <si>
    <t>S-Vitamin B12</t>
  </si>
  <si>
    <t>Elektroforeza proteinov</t>
  </si>
  <si>
    <t>S- imun EF</t>
  </si>
  <si>
    <t>U-imun EF</t>
  </si>
  <si>
    <t>PTH</t>
  </si>
  <si>
    <t>Korigiran kalcij</t>
  </si>
  <si>
    <t>ROMA pre in po</t>
  </si>
  <si>
    <t>DHT</t>
  </si>
  <si>
    <t>KALPROTEKTIN</t>
  </si>
  <si>
    <t>S-Vitamin D celokupni</t>
  </si>
  <si>
    <t>S-proteini</t>
  </si>
  <si>
    <t>S-prosta KAPA</t>
  </si>
  <si>
    <t>S-prosta LAMBDA</t>
  </si>
  <si>
    <t>SKUPAJ</t>
  </si>
  <si>
    <t>Čas za dostavo rezultata -  ___ur.</t>
  </si>
  <si>
    <t>(Ponudnik mora ponuditi najkrajši možen čas, v katerem lahko izvede posamezno preiskavo, v skladu s strokovno doktrino oz. kot je običajna praksa. Maksimalen čas za ta sklop je 2 uri. Naročnik ni zavezan k naročanju navedenih količin.)</t>
  </si>
  <si>
    <t> </t>
  </si>
  <si>
    <t>Podpis pooblaščene osebe:</t>
  </si>
  <si>
    <t>Žig</t>
  </si>
  <si>
    <t>S-Alfa amilaza izoencimi</t>
  </si>
  <si>
    <t xml:space="preserve">S-Alfa 1-antitripsin </t>
  </si>
  <si>
    <t>S-Androstendion</t>
  </si>
  <si>
    <t>S-AF izoencimi</t>
  </si>
  <si>
    <t>P-Aluminij</t>
  </si>
  <si>
    <t>S-Aldosteron</t>
  </si>
  <si>
    <t>Presejalni test za Downov sindrom (1. tromesečje)</t>
  </si>
  <si>
    <t>Presejalni test za Downov sindrom (2. tromesečje)</t>
  </si>
  <si>
    <t>P-Baker</t>
  </si>
  <si>
    <t>U-Benzodiazepini</t>
  </si>
  <si>
    <t>S-Ceruloplazmin</t>
  </si>
  <si>
    <t>P-Cink</t>
  </si>
  <si>
    <t>P-Cistatin C</t>
  </si>
  <si>
    <t>S-CK izoencimi</t>
  </si>
  <si>
    <t>P-protein C</t>
  </si>
  <si>
    <t>P-Prosti Protein S- aktivnost</t>
  </si>
  <si>
    <t>P-Prosti Protein S- antigen</t>
  </si>
  <si>
    <t>P-Lupusni antikoagulanti</t>
  </si>
  <si>
    <t>P- neodzivnost na aktivirani protein C</t>
  </si>
  <si>
    <t>Protrombin (F2) 20210G&gt;A</t>
  </si>
  <si>
    <t xml:space="preserve">S-LDH izoencimi </t>
  </si>
  <si>
    <t>S-Litij (TDM)</t>
  </si>
  <si>
    <t>P-Mangan</t>
  </si>
  <si>
    <t>U-Metanefrin</t>
  </si>
  <si>
    <t>S-Monoklonski imunoglobulin</t>
  </si>
  <si>
    <t>U-Noradrenalin</t>
  </si>
  <si>
    <t>U-Vinil mandljeva kislina (VMA)</t>
  </si>
  <si>
    <t>S-Protein S-100</t>
  </si>
  <si>
    <t>K-Svinec</t>
  </si>
  <si>
    <t>S-PROGESTERON</t>
  </si>
  <si>
    <t>S-ŽOLČNE KISLINE</t>
  </si>
  <si>
    <t>S-1,25-(OH)2-vitamin D</t>
  </si>
  <si>
    <t>U-5-HIA</t>
  </si>
  <si>
    <t>S-FSH</t>
  </si>
  <si>
    <t>S-LH</t>
  </si>
  <si>
    <t>S-PROLAKTIN</t>
  </si>
  <si>
    <t>S-KALCITONIN</t>
  </si>
  <si>
    <t>F-KALPROTEKTIN</t>
  </si>
  <si>
    <t>S-INZULIN</t>
  </si>
  <si>
    <t>S-DHEA-S</t>
  </si>
  <si>
    <t>S-ESTRADIOL</t>
  </si>
  <si>
    <t>S-tTg IgA</t>
  </si>
  <si>
    <t>S-EMA IgA</t>
  </si>
  <si>
    <t>S-AGA IgA</t>
  </si>
  <si>
    <t>Čas za dostavo rezultata -  ______________ .</t>
  </si>
  <si>
    <t>(Ponudnik mora ponuditi najkrajši možen čas, v katerem lahko izvede posamezno preiskavo, v skladu s strokovno doktrino oz. kot je običajna praksa. Naročnik ni zavezan k naročanju navedenih količin.)</t>
  </si>
  <si>
    <t>Okvirno letno št. preiskav</t>
  </si>
  <si>
    <t>Antigen RhD gel test</t>
  </si>
  <si>
    <t>Coombsov test-indirektni, gel test (ICT)</t>
  </si>
  <si>
    <t>Določitev antigena Kell</t>
  </si>
  <si>
    <t>posamezni eritrocitni antigeni</t>
  </si>
  <si>
    <t>Krvna skupina ABO, RhD, na pl. In gel</t>
  </si>
  <si>
    <t>Fenotip Rh</t>
  </si>
  <si>
    <t>Specifikacija protiteles, gel test</t>
  </si>
  <si>
    <t>Čas za dostavo rezultata -  ___________ .</t>
  </si>
  <si>
    <t>Preiskava na aerobne bakterije</t>
  </si>
  <si>
    <t>Preiskava na anaerobne bakterije</t>
  </si>
  <si>
    <t>Preiskava na patogene bakterije - vzorci iz urogenit.trakta</t>
  </si>
  <si>
    <t>Preiskava na patogene bakterije - vzorci iz ust, nosu, žrela, zg.dihal</t>
  </si>
  <si>
    <t>Preiskava na patogene bakterije - vzorci iz sp.dihal</t>
  </si>
  <si>
    <t>Preiskava na patogene bakterije - vzorci iz očesa, ušesa</t>
  </si>
  <si>
    <t>Semikvantitativna urinokultura</t>
  </si>
  <si>
    <t>Orientacijska preiskava seča - urikult</t>
  </si>
  <si>
    <t>Preiskava na Streptococcus agalactiae (beta-hemolitični strep.sk.B)</t>
  </si>
  <si>
    <t>Preiskava na Streptococcus pyogenes (beta-hemolitični strep.sk.A)</t>
  </si>
  <si>
    <t>Preiskava na patogene črevesne bakterije (salmonela, šigela, kapilobakter, jersinija)</t>
  </si>
  <si>
    <t>Preiskava na salmonele in šigele</t>
  </si>
  <si>
    <t>Preiskava na kampilobakter</t>
  </si>
  <si>
    <t>Preiskava na salmonelo</t>
  </si>
  <si>
    <t>Preiskava na jersinijo</t>
  </si>
  <si>
    <t>Preiskava na šigelo</t>
  </si>
  <si>
    <t>Preiskava na vibrije</t>
  </si>
  <si>
    <t>Preiskave na Clostridioides difficile</t>
  </si>
  <si>
    <t>Preiskave na glive kvasovke in hitrorastoče plesni</t>
  </si>
  <si>
    <t>Preiskave na dermatofite</t>
  </si>
  <si>
    <t>Preiskava vzorca na ESBL pozitivne bakterije</t>
  </si>
  <si>
    <t>Preiskava na VRE</t>
  </si>
  <si>
    <t>Preiskava na Staphylococcus aureus</t>
  </si>
  <si>
    <t>Antibiogram z dvema ploščama (do 12 disk)</t>
  </si>
  <si>
    <t>Antibiogram z eno ploščo (do 6 diskov)</t>
  </si>
  <si>
    <t>Antibiogram z več kot dvema ploščama</t>
  </si>
  <si>
    <t>PCR v multikompleksu na črevesne viruse</t>
  </si>
  <si>
    <t>PCR v multikompleksu na povzročitelje okužbe dihal</t>
  </si>
  <si>
    <t>PCR na Chlamidydia trachomatis in Neisseria gonorrhoeae</t>
  </si>
  <si>
    <t>PCR v multikompleksu na povzročitelje okužb prebavil</t>
  </si>
  <si>
    <t>PCR v multikompleksu na viruse influence A, B in RSV</t>
  </si>
  <si>
    <t>Izotermalna amplifikacija - LAMP na gene toksinov Clostridioides difficile</t>
  </si>
  <si>
    <t>Preiskava na površinski antigen virusa hepatitisa B (HBs Ag) v krvi</t>
  </si>
  <si>
    <t>Borrelia burgdorferi - IgG (ELISA, ELFA)</t>
  </si>
  <si>
    <t>Borrelia burgdorferi - IgG (imunoblot)</t>
  </si>
  <si>
    <t>Borrelia burgdorferi - IgM (ELISA,ELFA)</t>
  </si>
  <si>
    <t>Borelia burgdorferi - IgM (imunoblot)</t>
  </si>
  <si>
    <t>Toxoplasma gondii IgG - avidnost</t>
  </si>
  <si>
    <t>Toxoplasma gondii IgG (ELISA, ELFA)</t>
  </si>
  <si>
    <t>Toxoplasma gondii IgM (ELISA, ELFA)</t>
  </si>
  <si>
    <t>TPPA</t>
  </si>
  <si>
    <t>VDRL TEST ali RPR</t>
  </si>
  <si>
    <t>Določanje MIK - 1 antibiotik</t>
  </si>
  <si>
    <t>Določanje MIK - 2 antibiotika</t>
  </si>
  <si>
    <t>Določanje MIK - 3 antibiotiki</t>
  </si>
  <si>
    <t>Določanje MIK – več kot tri antibiotiki</t>
  </si>
  <si>
    <t>Preiskava na Cryptosporidium spp. in Giardia/Lamblia</t>
  </si>
  <si>
    <t>Preiskava na mikroorganizme in/ali ustreznost vzorca</t>
  </si>
  <si>
    <t>Preiskava na jajčeca črevesnih parazitov</t>
  </si>
  <si>
    <t>Preiskava na ciste črevesnih parazitov</t>
  </si>
  <si>
    <t>Preiskava na jajčeca Enterobius vermicularis s perianalnim odtisom</t>
  </si>
  <si>
    <t>Identifikacija izolata - metoda MALDI-TOF</t>
  </si>
  <si>
    <t>Epstein Barr virus-specifična protitelesa</t>
  </si>
  <si>
    <t>HIV, anti HIV-1/2, presejalni test, potrditveni test</t>
  </si>
  <si>
    <t>Bartonella quintana IgG/IgM</t>
  </si>
  <si>
    <t>Bartonella henselae IgG/IgM</t>
  </si>
  <si>
    <t>Mumps virus protitelesa IgG, IgM</t>
  </si>
  <si>
    <t>Rdečke virus protitelesa IgG, IgM</t>
  </si>
  <si>
    <t>Hepatitis A - protitelesa anti HAV IgG, anti HAV IgM</t>
  </si>
  <si>
    <t>Hepatitis B virus- protitelesa antiHbs, antiHbc, antiHbe</t>
  </si>
  <si>
    <t>Hepatitis B virus- antigen Hbs</t>
  </si>
  <si>
    <t>Hepatitis C virus-presejalni test</t>
  </si>
  <si>
    <t>Hepatitis C virus- antiHCV, potrditveni test</t>
  </si>
  <si>
    <t>Herpes simplex virus 1/2-protitelesa IgG/IgM</t>
  </si>
  <si>
    <t>HHV6, IgG, IgM</t>
  </si>
  <si>
    <t>HPV test 2. generacije z delno HPV-16/18 genotipizacijo</t>
  </si>
  <si>
    <t>HPV-Humani papiloma virus-visokorizični tipi</t>
  </si>
  <si>
    <t>Ošpice, morbilli virus IgG/IgM</t>
  </si>
  <si>
    <t>Citomegalovirus, protitelesa IgG, IgM</t>
  </si>
  <si>
    <t>Parvovirus B19-protitelesa IgG</t>
  </si>
  <si>
    <t>Parvovirus B19-protitelesa IgM</t>
  </si>
  <si>
    <t>Protitelesa proti streptokokni Dnazi B /ASDB</t>
  </si>
  <si>
    <t>Protitelesa proti streptolizinu O/AST</t>
  </si>
  <si>
    <t>Varicella zoster virus VZV, protitelesa IgG/IgM</t>
  </si>
  <si>
    <t>bris materničnega vratu</t>
  </si>
  <si>
    <t>citopatološki pregled tekočin (punktat, bris)</t>
  </si>
  <si>
    <t>histopatološki pregled tkiva</t>
  </si>
  <si>
    <t>SKLOP 1 - LABORATORIJSKE PREISKAVE ZA POTREBE NMP</t>
  </si>
  <si>
    <t>SKLOP 2 - BIOKEMIČNE IN HORMONSKE PREISKAVE</t>
  </si>
  <si>
    <t>SKLOP 3 - PREISKAVE S PODROČJA TRANSFUZIOLOGIJE</t>
  </si>
  <si>
    <t>SKLOP 4 - MIKROBIOLOGIJA</t>
  </si>
  <si>
    <t>SKLOP 5 - IMUNOLOGIJA in VIROLOGIJA</t>
  </si>
  <si>
    <t>SKLOP 6 - HISTOPATOLOŠKE IN CITOPATOLOŠKE PREISKAVE</t>
  </si>
  <si>
    <t>NAVODILA ZA IZPOLNJEVANJE PONUDBE POSAMEZNIH SKLOPOV</t>
  </si>
  <si>
    <t>Ponudnik izpolni le tiste tabele (sklope) za katero bo dal ponudo. Za tabele (sklope), za katere ne bo dal ponudbe, pusti prazne oz. neizpolnjene.</t>
  </si>
  <si>
    <t>Tabele so zaščitene pred spremembami. Ponudnik lahko izpolni le dele tabele, ki so obarvane s sivo barvo, in sicer:</t>
  </si>
  <si>
    <t>Ostale celice so zaklenjene s prednastavljenimi formulami, katere pondniki ne smejo izpolnjevati oz. spreminjati.</t>
  </si>
  <si>
    <t>V kolikor bo ponudnik spreminjal druge celice oz. vrival nove ali brisal obstoječe vrstice ali stolpce, bo naročnik takšno ponudbo izločil.</t>
  </si>
  <si>
    <r>
      <t xml:space="preserve">Količine v posameznih sklopih so predvidene za porabo v </t>
    </r>
    <r>
      <rPr>
        <b/>
        <sz val="11"/>
        <color theme="1"/>
        <rFont val="Calibri"/>
        <family val="2"/>
        <charset val="238"/>
        <scheme val="minor"/>
      </rPr>
      <t>1 letu</t>
    </r>
    <r>
      <rPr>
        <sz val="11"/>
        <color theme="1"/>
        <rFont val="Calibri"/>
        <family val="2"/>
        <scheme val="minor"/>
      </rPr>
      <t>.</t>
    </r>
  </si>
  <si>
    <t>JN LABORATORIJSKE STORITVE št. 05-2025-11/06</t>
  </si>
  <si>
    <t xml:space="preserve"> - ceno za preiskavo (ceno posamezne preiskave)</t>
  </si>
  <si>
    <t>Izračun pod postavko "SKUPAJ" je za 4 leta (torej seštevek vseh ponujenih storitev, pomožen s 4)</t>
  </si>
  <si>
    <r>
      <t>Skupno ceno (izračunane pod postavko "SKUPAJ ")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mora ponudnik zapisati tudi v "OBR-3 Predračun". </t>
    </r>
  </si>
  <si>
    <r>
      <t xml:space="preserve">V primeru, da se zneska v postavki "SKUPAJ" pri posameznem sklopu in v "OBR-3 Predračun" za posamezni sklop razlikujeta, </t>
    </r>
    <r>
      <rPr>
        <u/>
        <sz val="11"/>
        <color theme="1"/>
        <rFont val="Calibri"/>
        <family val="2"/>
        <charset val="238"/>
        <scheme val="minor"/>
      </rPr>
      <t>se smatra, da je ponudba ponudnika nepravilna in bo izločena iz postopka javnega naročanja.</t>
    </r>
  </si>
  <si>
    <t xml:space="preserve">Ponudnik mora izpolniti vse postavke  v posameznem sklopu za katerega oddaja ponudbo. V kolikor ponudnik cene v posamezno postavko za storitev ne vpiše, se šteje, da predmetne postavke ne ponuja in tako ne izpolnjuje vseh zahtev naročnika iz predmetne razpisne dokumentacije. V kolikor ponudnik vpiše ceno nič (0) EUR, se šteje, da ponuja postavko brezplačno. Cene morajo biti izražene v evrih in zaokrožene na dve decimalni mesti. </t>
  </si>
  <si>
    <t>Preiskava združenih vz. na MRSA, metoda kultivacije in izolacije</t>
  </si>
  <si>
    <t xml:space="preserve">Preiskava na bakterije odporne proti karbapenemom (CRPs, CRE, CRAb) metoda kultivacije in izolacije </t>
  </si>
  <si>
    <t>Preiskava posam.vz. na MRSA, metoda kultivacije in izolacije</t>
  </si>
  <si>
    <t>PCR v multikompleksu na trihomonas in bakt.povzroč. - tarče: Chlamydia trachomatis, Neisseria gonorrhoeae, Mycoplasma genitalium, Mycoplasma hominis, Ureaplasma parvum, Ureaplsma urealyticum,…</t>
  </si>
  <si>
    <t>Herpes simplex virus 1/2 PCR molekularni dokaz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</si>
</sst>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sz val="10"/>
      <color indexed="8"/>
      <name val="Calibri"/>
      <family val="2"/>
      <charset val="1"/>
    </font>
    <font>
      <sz val="10"/>
      <name val="Calibri"/>
      <family val="2"/>
      <charset val="1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1"/>
    </font>
    <font>
      <b/>
      <sz val="10"/>
      <name val="Arial"/>
      <family val="2"/>
      <charset val="238"/>
    </font>
    <font>
      <b/>
      <sz val="10"/>
      <name val="Calibri"/>
      <family val="2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Arial"/>
      <family val="2"/>
      <charset val="1"/>
    </font>
    <font>
      <sz val="10"/>
      <name val="Arial"/>
      <family val="2"/>
      <charset val="1"/>
    </font>
    <font>
      <b/>
      <sz val="10"/>
      <color indexed="8"/>
      <name val="Arial"/>
      <family val="2"/>
      <charset val="1"/>
    </font>
    <font>
      <u/>
      <sz val="10"/>
      <color theme="1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9"/>
      <color indexed="8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b/>
      <sz val="9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</borders>
  <cellStyleXfs count="4">
    <xf numFmtId="0" fontId="0" fillId="0" borderId="0"/>
    <xf numFmtId="0" fontId="3" fillId="0" borderId="0"/>
    <xf numFmtId="0" fontId="18" fillId="0" borderId="0" applyNumberFormat="0" applyFill="0" applyBorder="0" applyAlignment="0" applyProtection="0"/>
    <xf numFmtId="0" fontId="2" fillId="0" borderId="0"/>
  </cellStyleXfs>
  <cellXfs count="127"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3" fillId="0" borderId="0" xfId="1"/>
    <xf numFmtId="0" fontId="4" fillId="0" borderId="0" xfId="1" applyFont="1" applyAlignment="1">
      <alignment horizontal="center" vertical="center" wrapText="1"/>
    </xf>
    <xf numFmtId="0" fontId="3" fillId="0" borderId="4" xfId="1" applyBorder="1" applyAlignment="1">
      <alignment horizontal="center" vertical="center"/>
    </xf>
    <xf numFmtId="3" fontId="5" fillId="0" borderId="5" xfId="1" applyNumberFormat="1" applyFont="1" applyBorder="1"/>
    <xf numFmtId="0" fontId="7" fillId="0" borderId="0" xfId="1" applyFont="1"/>
    <xf numFmtId="3" fontId="5" fillId="0" borderId="7" xfId="1" applyNumberFormat="1" applyFont="1" applyBorder="1"/>
    <xf numFmtId="4" fontId="5" fillId="0" borderId="8" xfId="1" applyNumberFormat="1" applyFont="1" applyBorder="1"/>
    <xf numFmtId="0" fontId="8" fillId="0" borderId="0" xfId="1" applyFont="1"/>
    <xf numFmtId="0" fontId="9" fillId="0" borderId="11" xfId="1" applyFont="1" applyBorder="1" applyAlignment="1">
      <alignment horizontal="center"/>
    </xf>
    <xf numFmtId="49" fontId="10" fillId="0" borderId="12" xfId="1" applyNumberFormat="1" applyFont="1" applyBorder="1"/>
    <xf numFmtId="0" fontId="10" fillId="0" borderId="12" xfId="1" applyFont="1" applyBorder="1"/>
    <xf numFmtId="4" fontId="10" fillId="0" borderId="13" xfId="1" applyNumberFormat="1" applyFont="1" applyBorder="1"/>
    <xf numFmtId="0" fontId="11" fillId="0" borderId="0" xfId="1" applyFont="1"/>
    <xf numFmtId="0" fontId="12" fillId="0" borderId="0" xfId="1" applyFont="1"/>
    <xf numFmtId="0" fontId="6" fillId="0" borderId="0" xfId="1" applyFont="1"/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/>
    </xf>
    <xf numFmtId="3" fontId="13" fillId="0" borderId="7" xfId="1" applyNumberFormat="1" applyFont="1" applyBorder="1"/>
    <xf numFmtId="4" fontId="4" fillId="0" borderId="8" xfId="1" applyNumberFormat="1" applyFont="1" applyBorder="1"/>
    <xf numFmtId="0" fontId="4" fillId="0" borderId="15" xfId="1" applyFont="1" applyBorder="1" applyAlignment="1">
      <alignment horizontal="center"/>
    </xf>
    <xf numFmtId="3" fontId="13" fillId="0" borderId="16" xfId="1" applyNumberFormat="1" applyFont="1" applyBorder="1"/>
    <xf numFmtId="0" fontId="14" fillId="0" borderId="17" xfId="1" applyFont="1" applyBorder="1"/>
    <xf numFmtId="0" fontId="4" fillId="0" borderId="18" xfId="1" applyFont="1" applyBorder="1" applyAlignment="1">
      <alignment horizontal="center"/>
    </xf>
    <xf numFmtId="3" fontId="13" fillId="0" borderId="4" xfId="1" applyNumberFormat="1" applyFont="1" applyBorder="1"/>
    <xf numFmtId="3" fontId="13" fillId="0" borderId="10" xfId="1" applyNumberFormat="1" applyFont="1" applyBorder="1"/>
    <xf numFmtId="49" fontId="9" fillId="0" borderId="12" xfId="1" applyNumberFormat="1" applyFont="1" applyBorder="1"/>
    <xf numFmtId="0" fontId="9" fillId="0" borderId="12" xfId="1" applyFont="1" applyBorder="1"/>
    <xf numFmtId="4" fontId="9" fillId="0" borderId="13" xfId="1" applyNumberFormat="1" applyFont="1" applyBorder="1"/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16" fillId="0" borderId="0" xfId="1" applyFont="1"/>
    <xf numFmtId="0" fontId="15" fillId="0" borderId="21" xfId="1" applyFont="1" applyBorder="1" applyAlignment="1">
      <alignment horizontal="center"/>
    </xf>
    <xf numFmtId="0" fontId="6" fillId="2" borderId="17" xfId="1" applyFont="1" applyFill="1" applyBorder="1" applyAlignment="1">
      <alignment horizontal="center"/>
    </xf>
    <xf numFmtId="4" fontId="5" fillId="0" borderId="17" xfId="1" applyNumberFormat="1" applyFont="1" applyBorder="1"/>
    <xf numFmtId="0" fontId="15" fillId="0" borderId="18" xfId="1" applyFont="1" applyBorder="1" applyAlignment="1">
      <alignment horizontal="center"/>
    </xf>
    <xf numFmtId="0" fontId="17" fillId="0" borderId="11" xfId="1" applyFont="1" applyBorder="1" applyAlignment="1">
      <alignment horizontal="center"/>
    </xf>
    <xf numFmtId="49" fontId="4" fillId="0" borderId="5" xfId="1" applyNumberFormat="1" applyFont="1" applyBorder="1"/>
    <xf numFmtId="3" fontId="6" fillId="0" borderId="5" xfId="1" applyNumberFormat="1" applyFont="1" applyBorder="1"/>
    <xf numFmtId="49" fontId="4" fillId="0" borderId="4" xfId="1" applyNumberFormat="1" applyFont="1" applyBorder="1"/>
    <xf numFmtId="3" fontId="6" fillId="0" borderId="4" xfId="1" applyNumberFormat="1" applyFont="1" applyBorder="1"/>
    <xf numFmtId="4" fontId="5" fillId="0" borderId="23" xfId="1" applyNumberFormat="1" applyFont="1" applyBorder="1"/>
    <xf numFmtId="49" fontId="4" fillId="0" borderId="7" xfId="1" applyNumberFormat="1" applyFont="1" applyBorder="1"/>
    <xf numFmtId="3" fontId="6" fillId="0" borderId="7" xfId="1" applyNumberFormat="1" applyFont="1" applyBorder="1"/>
    <xf numFmtId="0" fontId="18" fillId="0" borderId="0" xfId="2"/>
    <xf numFmtId="0" fontId="19" fillId="0" borderId="0" xfId="1" applyFont="1" applyAlignment="1">
      <alignment wrapText="1"/>
    </xf>
    <xf numFmtId="0" fontId="20" fillId="0" borderId="1" xfId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21" fillId="0" borderId="4" xfId="1" applyFont="1" applyBorder="1" applyAlignment="1">
      <alignment horizontal="center" vertical="center"/>
    </xf>
    <xf numFmtId="0" fontId="20" fillId="0" borderId="7" xfId="1" applyFont="1" applyBorder="1"/>
    <xf numFmtId="0" fontId="22" fillId="0" borderId="7" xfId="1" applyFont="1" applyBorder="1"/>
    <xf numFmtId="0" fontId="21" fillId="0" borderId="7" xfId="1" applyFont="1" applyBorder="1" applyAlignment="1">
      <alignment horizontal="center" vertical="center"/>
    </xf>
    <xf numFmtId="4" fontId="20" fillId="0" borderId="8" xfId="1" applyNumberFormat="1" applyFont="1" applyBorder="1"/>
    <xf numFmtId="0" fontId="22" fillId="0" borderId="16" xfId="1" applyFont="1" applyBorder="1"/>
    <xf numFmtId="0" fontId="21" fillId="0" borderId="22" xfId="1" applyFont="1" applyBorder="1" applyAlignment="1">
      <alignment horizontal="center" vertical="center"/>
    </xf>
    <xf numFmtId="0" fontId="20" fillId="0" borderId="17" xfId="1" applyFont="1" applyBorder="1" applyAlignment="1">
      <alignment horizontal="left" vertical="center" wrapText="1"/>
    </xf>
    <xf numFmtId="0" fontId="22" fillId="0" borderId="17" xfId="1" applyFont="1" applyBorder="1" applyAlignment="1">
      <alignment horizontal="right" vertical="center" wrapText="1"/>
    </xf>
    <xf numFmtId="0" fontId="22" fillId="0" borderId="4" xfId="1" applyFont="1" applyBorder="1"/>
    <xf numFmtId="49" fontId="23" fillId="0" borderId="12" xfId="1" applyNumberFormat="1" applyFont="1" applyBorder="1"/>
    <xf numFmtId="0" fontId="23" fillId="0" borderId="12" xfId="1" applyFont="1" applyBorder="1"/>
    <xf numFmtId="49" fontId="5" fillId="0" borderId="5" xfId="1" applyNumberFormat="1" applyFont="1" applyBorder="1" applyAlignment="1">
      <alignment wrapText="1"/>
    </xf>
    <xf numFmtId="49" fontId="5" fillId="0" borderId="7" xfId="1" applyNumberFormat="1" applyFont="1" applyBorder="1" applyAlignment="1">
      <alignment wrapText="1"/>
    </xf>
    <xf numFmtId="49" fontId="5" fillId="0" borderId="9" xfId="1" applyNumberFormat="1" applyFont="1" applyBorder="1" applyAlignment="1">
      <alignment wrapText="1"/>
    </xf>
    <xf numFmtId="49" fontId="13" fillId="0" borderId="7" xfId="1" applyNumberFormat="1" applyFont="1" applyBorder="1" applyAlignment="1">
      <alignment wrapText="1"/>
    </xf>
    <xf numFmtId="49" fontId="13" fillId="0" borderId="16" xfId="1" applyNumberFormat="1" applyFont="1" applyBorder="1" applyAlignment="1">
      <alignment wrapText="1"/>
    </xf>
    <xf numFmtId="0" fontId="14" fillId="0" borderId="17" xfId="1" applyFont="1" applyBorder="1" applyAlignment="1">
      <alignment wrapText="1"/>
    </xf>
    <xf numFmtId="49" fontId="13" fillId="0" borderId="17" xfId="1" applyNumberFormat="1" applyFont="1" applyBorder="1" applyAlignment="1">
      <alignment wrapText="1"/>
    </xf>
    <xf numFmtId="49" fontId="13" fillId="0" borderId="4" xfId="1" applyNumberFormat="1" applyFont="1" applyBorder="1" applyAlignment="1">
      <alignment wrapText="1"/>
    </xf>
    <xf numFmtId="0" fontId="14" fillId="0" borderId="0" xfId="1" applyFont="1" applyAlignment="1">
      <alignment wrapText="1"/>
    </xf>
    <xf numFmtId="49" fontId="13" fillId="0" borderId="10" xfId="1" applyNumberFormat="1" applyFont="1" applyBorder="1" applyAlignment="1">
      <alignment wrapText="1"/>
    </xf>
    <xf numFmtId="0" fontId="5" fillId="2" borderId="17" xfId="1" applyFont="1" applyFill="1" applyBorder="1" applyAlignment="1">
      <alignment wrapText="1"/>
    </xf>
    <xf numFmtId="0" fontId="6" fillId="2" borderId="17" xfId="1" applyFont="1" applyFill="1" applyBorder="1" applyAlignment="1">
      <alignment wrapText="1"/>
    </xf>
    <xf numFmtId="0" fontId="20" fillId="0" borderId="7" xfId="1" applyFont="1" applyBorder="1" applyAlignment="1">
      <alignment wrapText="1"/>
    </xf>
    <xf numFmtId="0" fontId="20" fillId="0" borderId="16" xfId="1" applyFont="1" applyBorder="1" applyAlignment="1">
      <alignment wrapText="1"/>
    </xf>
    <xf numFmtId="0" fontId="20" fillId="0" borderId="4" xfId="1" applyFont="1" applyBorder="1" applyAlignment="1">
      <alignment wrapText="1"/>
    </xf>
    <xf numFmtId="0" fontId="20" fillId="0" borderId="10" xfId="1" applyFont="1" applyBorder="1" applyAlignment="1">
      <alignment wrapText="1"/>
    </xf>
    <xf numFmtId="0" fontId="22" fillId="0" borderId="7" xfId="1" applyFont="1" applyBorder="1" applyAlignment="1">
      <alignment wrapText="1"/>
    </xf>
    <xf numFmtId="0" fontId="22" fillId="0" borderId="10" xfId="1" applyFont="1" applyBorder="1" applyAlignment="1">
      <alignment wrapText="1"/>
    </xf>
    <xf numFmtId="0" fontId="22" fillId="0" borderId="10" xfId="1" applyFont="1" applyBorder="1"/>
    <xf numFmtId="0" fontId="15" fillId="0" borderId="25" xfId="1" applyFont="1" applyBorder="1" applyAlignment="1">
      <alignment horizontal="center" vertical="center" wrapText="1"/>
    </xf>
    <xf numFmtId="0" fontId="5" fillId="2" borderId="26" xfId="1" applyFont="1" applyFill="1" applyBorder="1" applyAlignment="1">
      <alignment wrapText="1"/>
    </xf>
    <xf numFmtId="0" fontId="6" fillId="2" borderId="26" xfId="1" applyFont="1" applyFill="1" applyBorder="1" applyAlignment="1">
      <alignment horizontal="center"/>
    </xf>
    <xf numFmtId="0" fontId="15" fillId="0" borderId="27" xfId="1" applyFont="1" applyBorder="1" applyAlignment="1">
      <alignment horizontal="center"/>
    </xf>
    <xf numFmtId="0" fontId="6" fillId="2" borderId="28" xfId="1" applyFont="1" applyFill="1" applyBorder="1" applyAlignment="1">
      <alignment wrapText="1"/>
    </xf>
    <xf numFmtId="0" fontId="6" fillId="2" borderId="28" xfId="1" applyFont="1" applyFill="1" applyBorder="1" applyAlignment="1">
      <alignment horizontal="center"/>
    </xf>
    <xf numFmtId="0" fontId="22" fillId="0" borderId="16" xfId="1" applyFont="1" applyBorder="1" applyAlignment="1">
      <alignment wrapText="1"/>
    </xf>
    <xf numFmtId="0" fontId="21" fillId="0" borderId="5" xfId="1" applyFont="1" applyBorder="1" applyAlignment="1">
      <alignment horizontal="center" vertical="center"/>
    </xf>
    <xf numFmtId="0" fontId="25" fillId="0" borderId="0" xfId="3" applyFont="1" applyAlignment="1">
      <alignment wrapText="1"/>
    </xf>
    <xf numFmtId="0" fontId="2" fillId="0" borderId="0" xfId="3"/>
    <xf numFmtId="0" fontId="2" fillId="0" borderId="0" xfId="3" applyAlignment="1">
      <alignment wrapText="1"/>
    </xf>
    <xf numFmtId="0" fontId="2" fillId="3" borderId="0" xfId="3" applyFill="1" applyAlignment="1">
      <alignment wrapText="1"/>
    </xf>
    <xf numFmtId="0" fontId="3" fillId="0" borderId="7" xfId="1" applyBorder="1" applyAlignment="1">
      <alignment horizontal="center" vertical="center"/>
    </xf>
    <xf numFmtId="0" fontId="3" fillId="0" borderId="29" xfId="1" applyBorder="1" applyAlignment="1">
      <alignment horizontal="center" vertical="center"/>
    </xf>
    <xf numFmtId="49" fontId="5" fillId="0" borderId="29" xfId="1" applyNumberFormat="1" applyFont="1" applyBorder="1" applyAlignment="1">
      <alignment wrapText="1"/>
    </xf>
    <xf numFmtId="3" fontId="5" fillId="0" borderId="29" xfId="1" applyNumberFormat="1" applyFont="1" applyBorder="1"/>
    <xf numFmtId="4" fontId="5" fillId="3" borderId="5" xfId="1" applyNumberFormat="1" applyFont="1" applyFill="1" applyBorder="1" applyProtection="1">
      <protection locked="0"/>
    </xf>
    <xf numFmtId="4" fontId="5" fillId="3" borderId="7" xfId="1" applyNumberFormat="1" applyFont="1" applyFill="1" applyBorder="1" applyProtection="1">
      <protection locked="0"/>
    </xf>
    <xf numFmtId="4" fontId="5" fillId="3" borderId="29" xfId="1" applyNumberFormat="1" applyFont="1" applyFill="1" applyBorder="1" applyProtection="1">
      <protection locked="0"/>
    </xf>
    <xf numFmtId="4" fontId="5" fillId="4" borderId="6" xfId="1" applyNumberFormat="1" applyFont="1" applyFill="1" applyBorder="1"/>
    <xf numFmtId="4" fontId="5" fillId="4" borderId="8" xfId="1" applyNumberFormat="1" applyFont="1" applyFill="1" applyBorder="1"/>
    <xf numFmtId="0" fontId="3" fillId="0" borderId="0" xfId="1" applyProtection="1">
      <protection locked="0"/>
    </xf>
    <xf numFmtId="0" fontId="6" fillId="0" borderId="0" xfId="1" applyFont="1" applyProtection="1">
      <protection locked="0"/>
    </xf>
    <xf numFmtId="4" fontId="4" fillId="3" borderId="7" xfId="1" applyNumberFormat="1" applyFont="1" applyFill="1" applyBorder="1" applyProtection="1">
      <protection locked="0"/>
    </xf>
    <xf numFmtId="4" fontId="4" fillId="3" borderId="9" xfId="1" applyNumberFormat="1" applyFont="1" applyFill="1" applyBorder="1" applyProtection="1">
      <protection locked="0"/>
    </xf>
    <xf numFmtId="4" fontId="5" fillId="3" borderId="26" xfId="1" applyNumberFormat="1" applyFont="1" applyFill="1" applyBorder="1" applyProtection="1">
      <protection locked="0"/>
    </xf>
    <xf numFmtId="4" fontId="5" fillId="3" borderId="17" xfId="1" applyNumberFormat="1" applyFont="1" applyFill="1" applyBorder="1" applyProtection="1">
      <protection locked="0"/>
    </xf>
    <xf numFmtId="4" fontId="5" fillId="3" borderId="28" xfId="1" applyNumberFormat="1" applyFont="1" applyFill="1" applyBorder="1" applyProtection="1">
      <protection locked="0"/>
    </xf>
    <xf numFmtId="0" fontId="16" fillId="0" borderId="0" xfId="1" applyFont="1" applyProtection="1">
      <protection locked="0"/>
    </xf>
    <xf numFmtId="0" fontId="20" fillId="3" borderId="7" xfId="1" applyFont="1" applyFill="1" applyBorder="1" applyProtection="1">
      <protection locked="0"/>
    </xf>
    <xf numFmtId="0" fontId="20" fillId="3" borderId="9" xfId="1" applyFont="1" applyFill="1" applyBorder="1" applyProtection="1">
      <protection locked="0"/>
    </xf>
    <xf numFmtId="0" fontId="20" fillId="3" borderId="24" xfId="1" applyFont="1" applyFill="1" applyBorder="1" applyProtection="1">
      <protection locked="0"/>
    </xf>
    <xf numFmtId="0" fontId="20" fillId="3" borderId="10" xfId="1" applyFont="1" applyFill="1" applyBorder="1" applyProtection="1">
      <protection locked="0"/>
    </xf>
    <xf numFmtId="0" fontId="20" fillId="3" borderId="16" xfId="1" applyFont="1" applyFill="1" applyBorder="1" applyProtection="1">
      <protection locked="0"/>
    </xf>
    <xf numFmtId="4" fontId="23" fillId="0" borderId="13" xfId="1" applyNumberFormat="1" applyFont="1" applyBorder="1"/>
    <xf numFmtId="4" fontId="5" fillId="3" borderId="4" xfId="1" applyNumberFormat="1" applyFont="1" applyFill="1" applyBorder="1" applyProtection="1">
      <protection locked="0"/>
    </xf>
    <xf numFmtId="0" fontId="1" fillId="0" borderId="0" xfId="3" applyFont="1" applyAlignment="1">
      <alignment wrapText="1"/>
    </xf>
    <xf numFmtId="0" fontId="3" fillId="0" borderId="0" xfId="1" applyAlignment="1">
      <alignment horizontal="left" wrapText="1"/>
    </xf>
    <xf numFmtId="0" fontId="16" fillId="0" borderId="0" xfId="1" applyFont="1" applyAlignment="1">
      <alignment horizontal="left" wrapText="1"/>
    </xf>
    <xf numFmtId="49" fontId="4" fillId="0" borderId="5" xfId="1" applyNumberFormat="1" applyFont="1" applyBorder="1" applyAlignment="1">
      <alignment wrapText="1"/>
    </xf>
    <xf numFmtId="49" fontId="4" fillId="0" borderId="4" xfId="1" applyNumberFormat="1" applyFont="1" applyBorder="1" applyAlignment="1">
      <alignment wrapText="1"/>
    </xf>
    <xf numFmtId="49" fontId="4" fillId="0" borderId="7" xfId="1" applyNumberFormat="1" applyFont="1" applyBorder="1" applyAlignment="1">
      <alignment wrapText="1"/>
    </xf>
  </cellXfs>
  <cellStyles count="4">
    <cellStyle name="Hiperpovezava" xfId="2" builtinId="8"/>
    <cellStyle name="Navadno" xfId="0" builtinId="0"/>
    <cellStyle name="Navadno 2" xfId="1" xr:uid="{A9B631C9-C456-4AA7-821D-8F9507ABD883}"/>
    <cellStyle name="Navadno 3" xfId="3" xr:uid="{C4151A77-6A8F-4AB4-BF66-3D3A98F777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0C2B1-F5C6-46B5-85F5-AE8834544650}">
  <dimension ref="A1:A14"/>
  <sheetViews>
    <sheetView workbookViewId="0">
      <selection activeCell="F10" sqref="F10"/>
    </sheetView>
  </sheetViews>
  <sheetFormatPr defaultRowHeight="15" x14ac:dyDescent="0.25"/>
  <cols>
    <col min="1" max="1" width="85.5703125" customWidth="1"/>
  </cols>
  <sheetData>
    <row r="1" spans="1:1" ht="18.75" x14ac:dyDescent="0.3">
      <c r="A1" s="93" t="s">
        <v>200</v>
      </c>
    </row>
    <row r="2" spans="1:1" ht="18.75" x14ac:dyDescent="0.3">
      <c r="A2" s="93" t="s">
        <v>206</v>
      </c>
    </row>
    <row r="3" spans="1:1" x14ac:dyDescent="0.25">
      <c r="A3" s="95"/>
    </row>
    <row r="4" spans="1:1" ht="30" x14ac:dyDescent="0.25">
      <c r="A4" s="95" t="s">
        <v>201</v>
      </c>
    </row>
    <row r="5" spans="1:1" ht="30" x14ac:dyDescent="0.25">
      <c r="A5" s="96" t="s">
        <v>202</v>
      </c>
    </row>
    <row r="6" spans="1:1" x14ac:dyDescent="0.25">
      <c r="A6" s="95" t="s">
        <v>207</v>
      </c>
    </row>
    <row r="7" spans="1:1" x14ac:dyDescent="0.25">
      <c r="A7" s="95"/>
    </row>
    <row r="8" spans="1:1" ht="30" x14ac:dyDescent="0.25">
      <c r="A8" s="95" t="s">
        <v>203</v>
      </c>
    </row>
    <row r="9" spans="1:1" ht="30" x14ac:dyDescent="0.25">
      <c r="A9" s="95" t="s">
        <v>204</v>
      </c>
    </row>
    <row r="10" spans="1:1" ht="75" x14ac:dyDescent="0.25">
      <c r="A10" s="121" t="s">
        <v>211</v>
      </c>
    </row>
    <row r="11" spans="1:1" x14ac:dyDescent="0.25">
      <c r="A11" s="95" t="s">
        <v>205</v>
      </c>
    </row>
    <row r="12" spans="1:1" x14ac:dyDescent="0.25">
      <c r="A12" s="94" t="s">
        <v>208</v>
      </c>
    </row>
    <row r="13" spans="1:1" ht="30" x14ac:dyDescent="0.25">
      <c r="A13" s="95" t="s">
        <v>209</v>
      </c>
    </row>
    <row r="14" spans="1:1" ht="45" x14ac:dyDescent="0.25">
      <c r="A14" s="95" t="s">
        <v>210</v>
      </c>
    </row>
  </sheetData>
  <sheetProtection algorithmName="SHA-512" hashValue="0kzS4GH7rPk3CD4ZFwqsWw21rel7ugoJGbTHRpSN9QCEBy5gE9uvTyKNQPsAtGIvUChGLJVKfUtQXRuFoKgzGg==" saltValue="+d/2LzQJaHUYYLbLRojjv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8BFB1-61FD-450A-B817-FB1653CF3CF8}">
  <dimension ref="A1:I64"/>
  <sheetViews>
    <sheetView zoomScaleNormal="100" workbookViewId="0">
      <pane ySplit="2" topLeftCell="A36" activePane="bottomLeft" state="frozen"/>
      <selection activeCell="E9" sqref="E9"/>
      <selection pane="bottomLeft" activeCell="E9" sqref="E9"/>
    </sheetView>
  </sheetViews>
  <sheetFormatPr defaultRowHeight="12.75" x14ac:dyDescent="0.2"/>
  <cols>
    <col min="1" max="1" width="5.85546875" style="5" customWidth="1"/>
    <col min="2" max="2" width="35.140625" style="19" customWidth="1"/>
    <col min="3" max="3" width="11.85546875" style="19" customWidth="1"/>
    <col min="4" max="4" width="12.28515625" style="19" customWidth="1"/>
    <col min="5" max="5" width="14.28515625" style="19" customWidth="1"/>
    <col min="6" max="8" width="9.140625" style="5"/>
    <col min="9" max="9" width="9.85546875" style="5" customWidth="1"/>
    <col min="10" max="257" width="9.140625" style="5"/>
    <col min="258" max="258" width="23.7109375" style="5" customWidth="1"/>
    <col min="259" max="259" width="10.7109375" style="5" customWidth="1"/>
    <col min="260" max="260" width="11.28515625" style="5" customWidth="1"/>
    <col min="261" max="261" width="11.5703125" style="5" customWidth="1"/>
    <col min="262" max="264" width="9.140625" style="5"/>
    <col min="265" max="265" width="9.85546875" style="5" customWidth="1"/>
    <col min="266" max="513" width="9.140625" style="5"/>
    <col min="514" max="514" width="23.7109375" style="5" customWidth="1"/>
    <col min="515" max="515" width="10.7109375" style="5" customWidth="1"/>
    <col min="516" max="516" width="11.28515625" style="5" customWidth="1"/>
    <col min="517" max="517" width="11.5703125" style="5" customWidth="1"/>
    <col min="518" max="520" width="9.140625" style="5"/>
    <col min="521" max="521" width="9.85546875" style="5" customWidth="1"/>
    <col min="522" max="769" width="9.140625" style="5"/>
    <col min="770" max="770" width="23.7109375" style="5" customWidth="1"/>
    <col min="771" max="771" width="10.7109375" style="5" customWidth="1"/>
    <col min="772" max="772" width="11.28515625" style="5" customWidth="1"/>
    <col min="773" max="773" width="11.5703125" style="5" customWidth="1"/>
    <col min="774" max="776" width="9.140625" style="5"/>
    <col min="777" max="777" width="9.85546875" style="5" customWidth="1"/>
    <col min="778" max="1025" width="9.140625" style="5"/>
    <col min="1026" max="1026" width="23.7109375" style="5" customWidth="1"/>
    <col min="1027" max="1027" width="10.7109375" style="5" customWidth="1"/>
    <col min="1028" max="1028" width="11.28515625" style="5" customWidth="1"/>
    <col min="1029" max="1029" width="11.5703125" style="5" customWidth="1"/>
    <col min="1030" max="1032" width="9.140625" style="5"/>
    <col min="1033" max="1033" width="9.85546875" style="5" customWidth="1"/>
    <col min="1034" max="1281" width="9.140625" style="5"/>
    <col min="1282" max="1282" width="23.7109375" style="5" customWidth="1"/>
    <col min="1283" max="1283" width="10.7109375" style="5" customWidth="1"/>
    <col min="1284" max="1284" width="11.28515625" style="5" customWidth="1"/>
    <col min="1285" max="1285" width="11.5703125" style="5" customWidth="1"/>
    <col min="1286" max="1288" width="9.140625" style="5"/>
    <col min="1289" max="1289" width="9.85546875" style="5" customWidth="1"/>
    <col min="1290" max="1537" width="9.140625" style="5"/>
    <col min="1538" max="1538" width="23.7109375" style="5" customWidth="1"/>
    <col min="1539" max="1539" width="10.7109375" style="5" customWidth="1"/>
    <col min="1540" max="1540" width="11.28515625" style="5" customWidth="1"/>
    <col min="1541" max="1541" width="11.5703125" style="5" customWidth="1"/>
    <col min="1542" max="1544" width="9.140625" style="5"/>
    <col min="1545" max="1545" width="9.85546875" style="5" customWidth="1"/>
    <col min="1546" max="1793" width="9.140625" style="5"/>
    <col min="1794" max="1794" width="23.7109375" style="5" customWidth="1"/>
    <col min="1795" max="1795" width="10.7109375" style="5" customWidth="1"/>
    <col min="1796" max="1796" width="11.28515625" style="5" customWidth="1"/>
    <col min="1797" max="1797" width="11.5703125" style="5" customWidth="1"/>
    <col min="1798" max="1800" width="9.140625" style="5"/>
    <col min="1801" max="1801" width="9.85546875" style="5" customWidth="1"/>
    <col min="1802" max="2049" width="9.140625" style="5"/>
    <col min="2050" max="2050" width="23.7109375" style="5" customWidth="1"/>
    <col min="2051" max="2051" width="10.7109375" style="5" customWidth="1"/>
    <col min="2052" max="2052" width="11.28515625" style="5" customWidth="1"/>
    <col min="2053" max="2053" width="11.5703125" style="5" customWidth="1"/>
    <col min="2054" max="2056" width="9.140625" style="5"/>
    <col min="2057" max="2057" width="9.85546875" style="5" customWidth="1"/>
    <col min="2058" max="2305" width="9.140625" style="5"/>
    <col min="2306" max="2306" width="23.7109375" style="5" customWidth="1"/>
    <col min="2307" max="2307" width="10.7109375" style="5" customWidth="1"/>
    <col min="2308" max="2308" width="11.28515625" style="5" customWidth="1"/>
    <col min="2309" max="2309" width="11.5703125" style="5" customWidth="1"/>
    <col min="2310" max="2312" width="9.140625" style="5"/>
    <col min="2313" max="2313" width="9.85546875" style="5" customWidth="1"/>
    <col min="2314" max="2561" width="9.140625" style="5"/>
    <col min="2562" max="2562" width="23.7109375" style="5" customWidth="1"/>
    <col min="2563" max="2563" width="10.7109375" style="5" customWidth="1"/>
    <col min="2564" max="2564" width="11.28515625" style="5" customWidth="1"/>
    <col min="2565" max="2565" width="11.5703125" style="5" customWidth="1"/>
    <col min="2566" max="2568" width="9.140625" style="5"/>
    <col min="2569" max="2569" width="9.85546875" style="5" customWidth="1"/>
    <col min="2570" max="2817" width="9.140625" style="5"/>
    <col min="2818" max="2818" width="23.7109375" style="5" customWidth="1"/>
    <col min="2819" max="2819" width="10.7109375" style="5" customWidth="1"/>
    <col min="2820" max="2820" width="11.28515625" style="5" customWidth="1"/>
    <col min="2821" max="2821" width="11.5703125" style="5" customWidth="1"/>
    <col min="2822" max="2824" width="9.140625" style="5"/>
    <col min="2825" max="2825" width="9.85546875" style="5" customWidth="1"/>
    <col min="2826" max="3073" width="9.140625" style="5"/>
    <col min="3074" max="3074" width="23.7109375" style="5" customWidth="1"/>
    <col min="3075" max="3075" width="10.7109375" style="5" customWidth="1"/>
    <col min="3076" max="3076" width="11.28515625" style="5" customWidth="1"/>
    <col min="3077" max="3077" width="11.5703125" style="5" customWidth="1"/>
    <col min="3078" max="3080" width="9.140625" style="5"/>
    <col min="3081" max="3081" width="9.85546875" style="5" customWidth="1"/>
    <col min="3082" max="3329" width="9.140625" style="5"/>
    <col min="3330" max="3330" width="23.7109375" style="5" customWidth="1"/>
    <col min="3331" max="3331" width="10.7109375" style="5" customWidth="1"/>
    <col min="3332" max="3332" width="11.28515625" style="5" customWidth="1"/>
    <col min="3333" max="3333" width="11.5703125" style="5" customWidth="1"/>
    <col min="3334" max="3336" width="9.140625" style="5"/>
    <col min="3337" max="3337" width="9.85546875" style="5" customWidth="1"/>
    <col min="3338" max="3585" width="9.140625" style="5"/>
    <col min="3586" max="3586" width="23.7109375" style="5" customWidth="1"/>
    <col min="3587" max="3587" width="10.7109375" style="5" customWidth="1"/>
    <col min="3588" max="3588" width="11.28515625" style="5" customWidth="1"/>
    <col min="3589" max="3589" width="11.5703125" style="5" customWidth="1"/>
    <col min="3590" max="3592" width="9.140625" style="5"/>
    <col min="3593" max="3593" width="9.85546875" style="5" customWidth="1"/>
    <col min="3594" max="3841" width="9.140625" style="5"/>
    <col min="3842" max="3842" width="23.7109375" style="5" customWidth="1"/>
    <col min="3843" max="3843" width="10.7109375" style="5" customWidth="1"/>
    <col min="3844" max="3844" width="11.28515625" style="5" customWidth="1"/>
    <col min="3845" max="3845" width="11.5703125" style="5" customWidth="1"/>
    <col min="3846" max="3848" width="9.140625" style="5"/>
    <col min="3849" max="3849" width="9.85546875" style="5" customWidth="1"/>
    <col min="3850" max="4097" width="9.140625" style="5"/>
    <col min="4098" max="4098" width="23.7109375" style="5" customWidth="1"/>
    <col min="4099" max="4099" width="10.7109375" style="5" customWidth="1"/>
    <col min="4100" max="4100" width="11.28515625" style="5" customWidth="1"/>
    <col min="4101" max="4101" width="11.5703125" style="5" customWidth="1"/>
    <col min="4102" max="4104" width="9.140625" style="5"/>
    <col min="4105" max="4105" width="9.85546875" style="5" customWidth="1"/>
    <col min="4106" max="4353" width="9.140625" style="5"/>
    <col min="4354" max="4354" width="23.7109375" style="5" customWidth="1"/>
    <col min="4355" max="4355" width="10.7109375" style="5" customWidth="1"/>
    <col min="4356" max="4356" width="11.28515625" style="5" customWidth="1"/>
    <col min="4357" max="4357" width="11.5703125" style="5" customWidth="1"/>
    <col min="4358" max="4360" width="9.140625" style="5"/>
    <col min="4361" max="4361" width="9.85546875" style="5" customWidth="1"/>
    <col min="4362" max="4609" width="9.140625" style="5"/>
    <col min="4610" max="4610" width="23.7109375" style="5" customWidth="1"/>
    <col min="4611" max="4611" width="10.7109375" style="5" customWidth="1"/>
    <col min="4612" max="4612" width="11.28515625" style="5" customWidth="1"/>
    <col min="4613" max="4613" width="11.5703125" style="5" customWidth="1"/>
    <col min="4614" max="4616" width="9.140625" style="5"/>
    <col min="4617" max="4617" width="9.85546875" style="5" customWidth="1"/>
    <col min="4618" max="4865" width="9.140625" style="5"/>
    <col min="4866" max="4866" width="23.7109375" style="5" customWidth="1"/>
    <col min="4867" max="4867" width="10.7109375" style="5" customWidth="1"/>
    <col min="4868" max="4868" width="11.28515625" style="5" customWidth="1"/>
    <col min="4869" max="4869" width="11.5703125" style="5" customWidth="1"/>
    <col min="4870" max="4872" width="9.140625" style="5"/>
    <col min="4873" max="4873" width="9.85546875" style="5" customWidth="1"/>
    <col min="4874" max="5121" width="9.140625" style="5"/>
    <col min="5122" max="5122" width="23.7109375" style="5" customWidth="1"/>
    <col min="5123" max="5123" width="10.7109375" style="5" customWidth="1"/>
    <col min="5124" max="5124" width="11.28515625" style="5" customWidth="1"/>
    <col min="5125" max="5125" width="11.5703125" style="5" customWidth="1"/>
    <col min="5126" max="5128" width="9.140625" style="5"/>
    <col min="5129" max="5129" width="9.85546875" style="5" customWidth="1"/>
    <col min="5130" max="5377" width="9.140625" style="5"/>
    <col min="5378" max="5378" width="23.7109375" style="5" customWidth="1"/>
    <col min="5379" max="5379" width="10.7109375" style="5" customWidth="1"/>
    <col min="5380" max="5380" width="11.28515625" style="5" customWidth="1"/>
    <col min="5381" max="5381" width="11.5703125" style="5" customWidth="1"/>
    <col min="5382" max="5384" width="9.140625" style="5"/>
    <col min="5385" max="5385" width="9.85546875" style="5" customWidth="1"/>
    <col min="5386" max="5633" width="9.140625" style="5"/>
    <col min="5634" max="5634" width="23.7109375" style="5" customWidth="1"/>
    <col min="5635" max="5635" width="10.7109375" style="5" customWidth="1"/>
    <col min="5636" max="5636" width="11.28515625" style="5" customWidth="1"/>
    <col min="5637" max="5637" width="11.5703125" style="5" customWidth="1"/>
    <col min="5638" max="5640" width="9.140625" style="5"/>
    <col min="5641" max="5641" width="9.85546875" style="5" customWidth="1"/>
    <col min="5642" max="5889" width="9.140625" style="5"/>
    <col min="5890" max="5890" width="23.7109375" style="5" customWidth="1"/>
    <col min="5891" max="5891" width="10.7109375" style="5" customWidth="1"/>
    <col min="5892" max="5892" width="11.28515625" style="5" customWidth="1"/>
    <col min="5893" max="5893" width="11.5703125" style="5" customWidth="1"/>
    <col min="5894" max="5896" width="9.140625" style="5"/>
    <col min="5897" max="5897" width="9.85546875" style="5" customWidth="1"/>
    <col min="5898" max="6145" width="9.140625" style="5"/>
    <col min="6146" max="6146" width="23.7109375" style="5" customWidth="1"/>
    <col min="6147" max="6147" width="10.7109375" style="5" customWidth="1"/>
    <col min="6148" max="6148" width="11.28515625" style="5" customWidth="1"/>
    <col min="6149" max="6149" width="11.5703125" style="5" customWidth="1"/>
    <col min="6150" max="6152" width="9.140625" style="5"/>
    <col min="6153" max="6153" width="9.85546875" style="5" customWidth="1"/>
    <col min="6154" max="6401" width="9.140625" style="5"/>
    <col min="6402" max="6402" width="23.7109375" style="5" customWidth="1"/>
    <col min="6403" max="6403" width="10.7109375" style="5" customWidth="1"/>
    <col min="6404" max="6404" width="11.28515625" style="5" customWidth="1"/>
    <col min="6405" max="6405" width="11.5703125" style="5" customWidth="1"/>
    <col min="6406" max="6408" width="9.140625" style="5"/>
    <col min="6409" max="6409" width="9.85546875" style="5" customWidth="1"/>
    <col min="6410" max="6657" width="9.140625" style="5"/>
    <col min="6658" max="6658" width="23.7109375" style="5" customWidth="1"/>
    <col min="6659" max="6659" width="10.7109375" style="5" customWidth="1"/>
    <col min="6660" max="6660" width="11.28515625" style="5" customWidth="1"/>
    <col min="6661" max="6661" width="11.5703125" style="5" customWidth="1"/>
    <col min="6662" max="6664" width="9.140625" style="5"/>
    <col min="6665" max="6665" width="9.85546875" style="5" customWidth="1"/>
    <col min="6666" max="6913" width="9.140625" style="5"/>
    <col min="6914" max="6914" width="23.7109375" style="5" customWidth="1"/>
    <col min="6915" max="6915" width="10.7109375" style="5" customWidth="1"/>
    <col min="6916" max="6916" width="11.28515625" style="5" customWidth="1"/>
    <col min="6917" max="6917" width="11.5703125" style="5" customWidth="1"/>
    <col min="6918" max="6920" width="9.140625" style="5"/>
    <col min="6921" max="6921" width="9.85546875" style="5" customWidth="1"/>
    <col min="6922" max="7169" width="9.140625" style="5"/>
    <col min="7170" max="7170" width="23.7109375" style="5" customWidth="1"/>
    <col min="7171" max="7171" width="10.7109375" style="5" customWidth="1"/>
    <col min="7172" max="7172" width="11.28515625" style="5" customWidth="1"/>
    <col min="7173" max="7173" width="11.5703125" style="5" customWidth="1"/>
    <col min="7174" max="7176" width="9.140625" style="5"/>
    <col min="7177" max="7177" width="9.85546875" style="5" customWidth="1"/>
    <col min="7178" max="7425" width="9.140625" style="5"/>
    <col min="7426" max="7426" width="23.7109375" style="5" customWidth="1"/>
    <col min="7427" max="7427" width="10.7109375" style="5" customWidth="1"/>
    <col min="7428" max="7428" width="11.28515625" style="5" customWidth="1"/>
    <col min="7429" max="7429" width="11.5703125" style="5" customWidth="1"/>
    <col min="7430" max="7432" width="9.140625" style="5"/>
    <col min="7433" max="7433" width="9.85546875" style="5" customWidth="1"/>
    <col min="7434" max="7681" width="9.140625" style="5"/>
    <col min="7682" max="7682" width="23.7109375" style="5" customWidth="1"/>
    <col min="7683" max="7683" width="10.7109375" style="5" customWidth="1"/>
    <col min="7684" max="7684" width="11.28515625" style="5" customWidth="1"/>
    <col min="7685" max="7685" width="11.5703125" style="5" customWidth="1"/>
    <col min="7686" max="7688" width="9.140625" style="5"/>
    <col min="7689" max="7689" width="9.85546875" style="5" customWidth="1"/>
    <col min="7690" max="7937" width="9.140625" style="5"/>
    <col min="7938" max="7938" width="23.7109375" style="5" customWidth="1"/>
    <col min="7939" max="7939" width="10.7109375" style="5" customWidth="1"/>
    <col min="7940" max="7940" width="11.28515625" style="5" customWidth="1"/>
    <col min="7941" max="7941" width="11.5703125" style="5" customWidth="1"/>
    <col min="7942" max="7944" width="9.140625" style="5"/>
    <col min="7945" max="7945" width="9.85546875" style="5" customWidth="1"/>
    <col min="7946" max="8193" width="9.140625" style="5"/>
    <col min="8194" max="8194" width="23.7109375" style="5" customWidth="1"/>
    <col min="8195" max="8195" width="10.7109375" style="5" customWidth="1"/>
    <col min="8196" max="8196" width="11.28515625" style="5" customWidth="1"/>
    <col min="8197" max="8197" width="11.5703125" style="5" customWidth="1"/>
    <col min="8198" max="8200" width="9.140625" style="5"/>
    <col min="8201" max="8201" width="9.85546875" style="5" customWidth="1"/>
    <col min="8202" max="8449" width="9.140625" style="5"/>
    <col min="8450" max="8450" width="23.7109375" style="5" customWidth="1"/>
    <col min="8451" max="8451" width="10.7109375" style="5" customWidth="1"/>
    <col min="8452" max="8452" width="11.28515625" style="5" customWidth="1"/>
    <col min="8453" max="8453" width="11.5703125" style="5" customWidth="1"/>
    <col min="8454" max="8456" width="9.140625" style="5"/>
    <col min="8457" max="8457" width="9.85546875" style="5" customWidth="1"/>
    <col min="8458" max="8705" width="9.140625" style="5"/>
    <col min="8706" max="8706" width="23.7109375" style="5" customWidth="1"/>
    <col min="8707" max="8707" width="10.7109375" style="5" customWidth="1"/>
    <col min="8708" max="8708" width="11.28515625" style="5" customWidth="1"/>
    <col min="8709" max="8709" width="11.5703125" style="5" customWidth="1"/>
    <col min="8710" max="8712" width="9.140625" style="5"/>
    <col min="8713" max="8713" width="9.85546875" style="5" customWidth="1"/>
    <col min="8714" max="8961" width="9.140625" style="5"/>
    <col min="8962" max="8962" width="23.7109375" style="5" customWidth="1"/>
    <col min="8963" max="8963" width="10.7109375" style="5" customWidth="1"/>
    <col min="8964" max="8964" width="11.28515625" style="5" customWidth="1"/>
    <col min="8965" max="8965" width="11.5703125" style="5" customWidth="1"/>
    <col min="8966" max="8968" width="9.140625" style="5"/>
    <col min="8969" max="8969" width="9.85546875" style="5" customWidth="1"/>
    <col min="8970" max="9217" width="9.140625" style="5"/>
    <col min="9218" max="9218" width="23.7109375" style="5" customWidth="1"/>
    <col min="9219" max="9219" width="10.7109375" style="5" customWidth="1"/>
    <col min="9220" max="9220" width="11.28515625" style="5" customWidth="1"/>
    <col min="9221" max="9221" width="11.5703125" style="5" customWidth="1"/>
    <col min="9222" max="9224" width="9.140625" style="5"/>
    <col min="9225" max="9225" width="9.85546875" style="5" customWidth="1"/>
    <col min="9226" max="9473" width="9.140625" style="5"/>
    <col min="9474" max="9474" width="23.7109375" style="5" customWidth="1"/>
    <col min="9475" max="9475" width="10.7109375" style="5" customWidth="1"/>
    <col min="9476" max="9476" width="11.28515625" style="5" customWidth="1"/>
    <col min="9477" max="9477" width="11.5703125" style="5" customWidth="1"/>
    <col min="9478" max="9480" width="9.140625" style="5"/>
    <col min="9481" max="9481" width="9.85546875" style="5" customWidth="1"/>
    <col min="9482" max="9729" width="9.140625" style="5"/>
    <col min="9730" max="9730" width="23.7109375" style="5" customWidth="1"/>
    <col min="9731" max="9731" width="10.7109375" style="5" customWidth="1"/>
    <col min="9732" max="9732" width="11.28515625" style="5" customWidth="1"/>
    <col min="9733" max="9733" width="11.5703125" style="5" customWidth="1"/>
    <col min="9734" max="9736" width="9.140625" style="5"/>
    <col min="9737" max="9737" width="9.85546875" style="5" customWidth="1"/>
    <col min="9738" max="9985" width="9.140625" style="5"/>
    <col min="9986" max="9986" width="23.7109375" style="5" customWidth="1"/>
    <col min="9987" max="9987" width="10.7109375" style="5" customWidth="1"/>
    <col min="9988" max="9988" width="11.28515625" style="5" customWidth="1"/>
    <col min="9989" max="9989" width="11.5703125" style="5" customWidth="1"/>
    <col min="9990" max="9992" width="9.140625" style="5"/>
    <col min="9993" max="9993" width="9.85546875" style="5" customWidth="1"/>
    <col min="9994" max="10241" width="9.140625" style="5"/>
    <col min="10242" max="10242" width="23.7109375" style="5" customWidth="1"/>
    <col min="10243" max="10243" width="10.7109375" style="5" customWidth="1"/>
    <col min="10244" max="10244" width="11.28515625" style="5" customWidth="1"/>
    <col min="10245" max="10245" width="11.5703125" style="5" customWidth="1"/>
    <col min="10246" max="10248" width="9.140625" style="5"/>
    <col min="10249" max="10249" width="9.85546875" style="5" customWidth="1"/>
    <col min="10250" max="10497" width="9.140625" style="5"/>
    <col min="10498" max="10498" width="23.7109375" style="5" customWidth="1"/>
    <col min="10499" max="10499" width="10.7109375" style="5" customWidth="1"/>
    <col min="10500" max="10500" width="11.28515625" style="5" customWidth="1"/>
    <col min="10501" max="10501" width="11.5703125" style="5" customWidth="1"/>
    <col min="10502" max="10504" width="9.140625" style="5"/>
    <col min="10505" max="10505" width="9.85546875" style="5" customWidth="1"/>
    <col min="10506" max="10753" width="9.140625" style="5"/>
    <col min="10754" max="10754" width="23.7109375" style="5" customWidth="1"/>
    <col min="10755" max="10755" width="10.7109375" style="5" customWidth="1"/>
    <col min="10756" max="10756" width="11.28515625" style="5" customWidth="1"/>
    <col min="10757" max="10757" width="11.5703125" style="5" customWidth="1"/>
    <col min="10758" max="10760" width="9.140625" style="5"/>
    <col min="10761" max="10761" width="9.85546875" style="5" customWidth="1"/>
    <col min="10762" max="11009" width="9.140625" style="5"/>
    <col min="11010" max="11010" width="23.7109375" style="5" customWidth="1"/>
    <col min="11011" max="11011" width="10.7109375" style="5" customWidth="1"/>
    <col min="11012" max="11012" width="11.28515625" style="5" customWidth="1"/>
    <col min="11013" max="11013" width="11.5703125" style="5" customWidth="1"/>
    <col min="11014" max="11016" width="9.140625" style="5"/>
    <col min="11017" max="11017" width="9.85546875" style="5" customWidth="1"/>
    <col min="11018" max="11265" width="9.140625" style="5"/>
    <col min="11266" max="11266" width="23.7109375" style="5" customWidth="1"/>
    <col min="11267" max="11267" width="10.7109375" style="5" customWidth="1"/>
    <col min="11268" max="11268" width="11.28515625" style="5" customWidth="1"/>
    <col min="11269" max="11269" width="11.5703125" style="5" customWidth="1"/>
    <col min="11270" max="11272" width="9.140625" style="5"/>
    <col min="11273" max="11273" width="9.85546875" style="5" customWidth="1"/>
    <col min="11274" max="11521" width="9.140625" style="5"/>
    <col min="11522" max="11522" width="23.7109375" style="5" customWidth="1"/>
    <col min="11523" max="11523" width="10.7109375" style="5" customWidth="1"/>
    <col min="11524" max="11524" width="11.28515625" style="5" customWidth="1"/>
    <col min="11525" max="11525" width="11.5703125" style="5" customWidth="1"/>
    <col min="11526" max="11528" width="9.140625" style="5"/>
    <col min="11529" max="11529" width="9.85546875" style="5" customWidth="1"/>
    <col min="11530" max="11777" width="9.140625" style="5"/>
    <col min="11778" max="11778" width="23.7109375" style="5" customWidth="1"/>
    <col min="11779" max="11779" width="10.7109375" style="5" customWidth="1"/>
    <col min="11780" max="11780" width="11.28515625" style="5" customWidth="1"/>
    <col min="11781" max="11781" width="11.5703125" style="5" customWidth="1"/>
    <col min="11782" max="11784" width="9.140625" style="5"/>
    <col min="11785" max="11785" width="9.85546875" style="5" customWidth="1"/>
    <col min="11786" max="12033" width="9.140625" style="5"/>
    <col min="12034" max="12034" width="23.7109375" style="5" customWidth="1"/>
    <col min="12035" max="12035" width="10.7109375" style="5" customWidth="1"/>
    <col min="12036" max="12036" width="11.28515625" style="5" customWidth="1"/>
    <col min="12037" max="12037" width="11.5703125" style="5" customWidth="1"/>
    <col min="12038" max="12040" width="9.140625" style="5"/>
    <col min="12041" max="12041" width="9.85546875" style="5" customWidth="1"/>
    <col min="12042" max="12289" width="9.140625" style="5"/>
    <col min="12290" max="12290" width="23.7109375" style="5" customWidth="1"/>
    <col min="12291" max="12291" width="10.7109375" style="5" customWidth="1"/>
    <col min="12292" max="12292" width="11.28515625" style="5" customWidth="1"/>
    <col min="12293" max="12293" width="11.5703125" style="5" customWidth="1"/>
    <col min="12294" max="12296" width="9.140625" style="5"/>
    <col min="12297" max="12297" width="9.85546875" style="5" customWidth="1"/>
    <col min="12298" max="12545" width="9.140625" style="5"/>
    <col min="12546" max="12546" width="23.7109375" style="5" customWidth="1"/>
    <col min="12547" max="12547" width="10.7109375" style="5" customWidth="1"/>
    <col min="12548" max="12548" width="11.28515625" style="5" customWidth="1"/>
    <col min="12549" max="12549" width="11.5703125" style="5" customWidth="1"/>
    <col min="12550" max="12552" width="9.140625" style="5"/>
    <col min="12553" max="12553" width="9.85546875" style="5" customWidth="1"/>
    <col min="12554" max="12801" width="9.140625" style="5"/>
    <col min="12802" max="12802" width="23.7109375" style="5" customWidth="1"/>
    <col min="12803" max="12803" width="10.7109375" style="5" customWidth="1"/>
    <col min="12804" max="12804" width="11.28515625" style="5" customWidth="1"/>
    <col min="12805" max="12805" width="11.5703125" style="5" customWidth="1"/>
    <col min="12806" max="12808" width="9.140625" style="5"/>
    <col min="12809" max="12809" width="9.85546875" style="5" customWidth="1"/>
    <col min="12810" max="13057" width="9.140625" style="5"/>
    <col min="13058" max="13058" width="23.7109375" style="5" customWidth="1"/>
    <col min="13059" max="13059" width="10.7109375" style="5" customWidth="1"/>
    <col min="13060" max="13060" width="11.28515625" style="5" customWidth="1"/>
    <col min="13061" max="13061" width="11.5703125" style="5" customWidth="1"/>
    <col min="13062" max="13064" width="9.140625" style="5"/>
    <col min="13065" max="13065" width="9.85546875" style="5" customWidth="1"/>
    <col min="13066" max="13313" width="9.140625" style="5"/>
    <col min="13314" max="13314" width="23.7109375" style="5" customWidth="1"/>
    <col min="13315" max="13315" width="10.7109375" style="5" customWidth="1"/>
    <col min="13316" max="13316" width="11.28515625" style="5" customWidth="1"/>
    <col min="13317" max="13317" width="11.5703125" style="5" customWidth="1"/>
    <col min="13318" max="13320" width="9.140625" style="5"/>
    <col min="13321" max="13321" width="9.85546875" style="5" customWidth="1"/>
    <col min="13322" max="13569" width="9.140625" style="5"/>
    <col min="13570" max="13570" width="23.7109375" style="5" customWidth="1"/>
    <col min="13571" max="13571" width="10.7109375" style="5" customWidth="1"/>
    <col min="13572" max="13572" width="11.28515625" style="5" customWidth="1"/>
    <col min="13573" max="13573" width="11.5703125" style="5" customWidth="1"/>
    <col min="13574" max="13576" width="9.140625" style="5"/>
    <col min="13577" max="13577" width="9.85546875" style="5" customWidth="1"/>
    <col min="13578" max="13825" width="9.140625" style="5"/>
    <col min="13826" max="13826" width="23.7109375" style="5" customWidth="1"/>
    <col min="13827" max="13827" width="10.7109375" style="5" customWidth="1"/>
    <col min="13828" max="13828" width="11.28515625" style="5" customWidth="1"/>
    <col min="13829" max="13829" width="11.5703125" style="5" customWidth="1"/>
    <col min="13830" max="13832" width="9.140625" style="5"/>
    <col min="13833" max="13833" width="9.85546875" style="5" customWidth="1"/>
    <col min="13834" max="14081" width="9.140625" style="5"/>
    <col min="14082" max="14082" width="23.7109375" style="5" customWidth="1"/>
    <col min="14083" max="14083" width="10.7109375" style="5" customWidth="1"/>
    <col min="14084" max="14084" width="11.28515625" style="5" customWidth="1"/>
    <col min="14085" max="14085" width="11.5703125" style="5" customWidth="1"/>
    <col min="14086" max="14088" width="9.140625" style="5"/>
    <col min="14089" max="14089" width="9.85546875" style="5" customWidth="1"/>
    <col min="14090" max="14337" width="9.140625" style="5"/>
    <col min="14338" max="14338" width="23.7109375" style="5" customWidth="1"/>
    <col min="14339" max="14339" width="10.7109375" style="5" customWidth="1"/>
    <col min="14340" max="14340" width="11.28515625" style="5" customWidth="1"/>
    <col min="14341" max="14341" width="11.5703125" style="5" customWidth="1"/>
    <col min="14342" max="14344" width="9.140625" style="5"/>
    <col min="14345" max="14345" width="9.85546875" style="5" customWidth="1"/>
    <col min="14346" max="14593" width="9.140625" style="5"/>
    <col min="14594" max="14594" width="23.7109375" style="5" customWidth="1"/>
    <col min="14595" max="14595" width="10.7109375" style="5" customWidth="1"/>
    <col min="14596" max="14596" width="11.28515625" style="5" customWidth="1"/>
    <col min="14597" max="14597" width="11.5703125" style="5" customWidth="1"/>
    <col min="14598" max="14600" width="9.140625" style="5"/>
    <col min="14601" max="14601" width="9.85546875" style="5" customWidth="1"/>
    <col min="14602" max="14849" width="9.140625" style="5"/>
    <col min="14850" max="14850" width="23.7109375" style="5" customWidth="1"/>
    <col min="14851" max="14851" width="10.7109375" style="5" customWidth="1"/>
    <col min="14852" max="14852" width="11.28515625" style="5" customWidth="1"/>
    <col min="14853" max="14853" width="11.5703125" style="5" customWidth="1"/>
    <col min="14854" max="14856" width="9.140625" style="5"/>
    <col min="14857" max="14857" width="9.85546875" style="5" customWidth="1"/>
    <col min="14858" max="15105" width="9.140625" style="5"/>
    <col min="15106" max="15106" width="23.7109375" style="5" customWidth="1"/>
    <col min="15107" max="15107" width="10.7109375" style="5" customWidth="1"/>
    <col min="15108" max="15108" width="11.28515625" style="5" customWidth="1"/>
    <col min="15109" max="15109" width="11.5703125" style="5" customWidth="1"/>
    <col min="15110" max="15112" width="9.140625" style="5"/>
    <col min="15113" max="15113" width="9.85546875" style="5" customWidth="1"/>
    <col min="15114" max="15361" width="9.140625" style="5"/>
    <col min="15362" max="15362" width="23.7109375" style="5" customWidth="1"/>
    <col min="15363" max="15363" width="10.7109375" style="5" customWidth="1"/>
    <col min="15364" max="15364" width="11.28515625" style="5" customWidth="1"/>
    <col min="15365" max="15365" width="11.5703125" style="5" customWidth="1"/>
    <col min="15366" max="15368" width="9.140625" style="5"/>
    <col min="15369" max="15369" width="9.85546875" style="5" customWidth="1"/>
    <col min="15370" max="15617" width="9.140625" style="5"/>
    <col min="15618" max="15618" width="23.7109375" style="5" customWidth="1"/>
    <col min="15619" max="15619" width="10.7109375" style="5" customWidth="1"/>
    <col min="15620" max="15620" width="11.28515625" style="5" customWidth="1"/>
    <col min="15621" max="15621" width="11.5703125" style="5" customWidth="1"/>
    <col min="15622" max="15624" width="9.140625" style="5"/>
    <col min="15625" max="15625" width="9.85546875" style="5" customWidth="1"/>
    <col min="15626" max="15873" width="9.140625" style="5"/>
    <col min="15874" max="15874" width="23.7109375" style="5" customWidth="1"/>
    <col min="15875" max="15875" width="10.7109375" style="5" customWidth="1"/>
    <col min="15876" max="15876" width="11.28515625" style="5" customWidth="1"/>
    <col min="15877" max="15877" width="11.5703125" style="5" customWidth="1"/>
    <col min="15878" max="15880" width="9.140625" style="5"/>
    <col min="15881" max="15881" width="9.85546875" style="5" customWidth="1"/>
    <col min="15882" max="16129" width="9.140625" style="5"/>
    <col min="16130" max="16130" width="23.7109375" style="5" customWidth="1"/>
    <col min="16131" max="16131" width="10.7109375" style="5" customWidth="1"/>
    <col min="16132" max="16132" width="11.28515625" style="5" customWidth="1"/>
    <col min="16133" max="16133" width="11.5703125" style="5" customWidth="1"/>
    <col min="16134" max="16136" width="9.140625" style="5"/>
    <col min="16137" max="16137" width="9.85546875" style="5" customWidth="1"/>
    <col min="16138" max="16384" width="9.140625" style="5"/>
  </cols>
  <sheetData>
    <row r="1" spans="1:9" ht="15.75" thickBot="1" x14ac:dyDescent="0.3">
      <c r="A1" s="17" t="s">
        <v>194</v>
      </c>
      <c r="B1" s="18"/>
      <c r="C1" s="18"/>
      <c r="D1" s="18"/>
      <c r="I1" s="9"/>
    </row>
    <row r="2" spans="1:9" ht="39" thickBot="1" x14ac:dyDescent="0.25">
      <c r="A2" s="1" t="s">
        <v>0</v>
      </c>
      <c r="B2" s="2" t="s">
        <v>1</v>
      </c>
      <c r="C2" s="3" t="s">
        <v>2</v>
      </c>
      <c r="D2" s="2" t="s">
        <v>3</v>
      </c>
      <c r="E2" s="4" t="s">
        <v>4</v>
      </c>
      <c r="I2" s="6"/>
    </row>
    <row r="3" spans="1:9" ht="15.75" thickTop="1" x14ac:dyDescent="0.25">
      <c r="A3" s="7">
        <v>1</v>
      </c>
      <c r="B3" s="66" t="s">
        <v>5</v>
      </c>
      <c r="C3" s="8">
        <v>121</v>
      </c>
      <c r="D3" s="101"/>
      <c r="E3" s="104">
        <f>C3*D3</f>
        <v>0</v>
      </c>
      <c r="I3" s="9"/>
    </row>
    <row r="4" spans="1:9" ht="15" x14ac:dyDescent="0.25">
      <c r="A4" s="7">
        <v>2</v>
      </c>
      <c r="B4" s="67" t="s">
        <v>6</v>
      </c>
      <c r="C4" s="10">
        <v>1500</v>
      </c>
      <c r="D4" s="102"/>
      <c r="E4" s="105">
        <f>C4*D4</f>
        <v>0</v>
      </c>
      <c r="I4" s="9"/>
    </row>
    <row r="5" spans="1:9" ht="15" x14ac:dyDescent="0.25">
      <c r="A5" s="7">
        <v>3</v>
      </c>
      <c r="B5" s="67" t="s">
        <v>7</v>
      </c>
      <c r="C5" s="10">
        <v>1000</v>
      </c>
      <c r="D5" s="102"/>
      <c r="E5" s="105">
        <f t="shared" ref="E5:E53" si="0">C5*D5</f>
        <v>0</v>
      </c>
      <c r="I5" s="9"/>
    </row>
    <row r="6" spans="1:9" ht="15" x14ac:dyDescent="0.25">
      <c r="A6" s="7">
        <v>4</v>
      </c>
      <c r="B6" s="67" t="s">
        <v>8</v>
      </c>
      <c r="C6" s="10">
        <v>67</v>
      </c>
      <c r="D6" s="102"/>
      <c r="E6" s="105">
        <f t="shared" si="0"/>
        <v>0</v>
      </c>
      <c r="I6" s="9"/>
    </row>
    <row r="7" spans="1:9" ht="15" x14ac:dyDescent="0.25">
      <c r="A7" s="7">
        <v>5</v>
      </c>
      <c r="B7" s="67" t="s">
        <v>9</v>
      </c>
      <c r="C7" s="10">
        <v>27</v>
      </c>
      <c r="D7" s="102"/>
      <c r="E7" s="105">
        <f t="shared" si="0"/>
        <v>0</v>
      </c>
      <c r="I7" s="9"/>
    </row>
    <row r="8" spans="1:9" ht="15" x14ac:dyDescent="0.25">
      <c r="A8" s="7">
        <v>6</v>
      </c>
      <c r="B8" s="67" t="s">
        <v>10</v>
      </c>
      <c r="C8" s="10">
        <v>1</v>
      </c>
      <c r="D8" s="102"/>
      <c r="E8" s="105">
        <f t="shared" si="0"/>
        <v>0</v>
      </c>
      <c r="I8" s="9"/>
    </row>
    <row r="9" spans="1:9" ht="15" x14ac:dyDescent="0.25">
      <c r="A9" s="7">
        <v>7</v>
      </c>
      <c r="B9" s="67" t="s">
        <v>11</v>
      </c>
      <c r="C9" s="10">
        <v>308</v>
      </c>
      <c r="D9" s="102"/>
      <c r="E9" s="105">
        <f t="shared" si="0"/>
        <v>0</v>
      </c>
      <c r="I9" s="9"/>
    </row>
    <row r="10" spans="1:9" ht="15" x14ac:dyDescent="0.25">
      <c r="A10" s="7">
        <v>8</v>
      </c>
      <c r="B10" s="67" t="s">
        <v>12</v>
      </c>
      <c r="C10" s="10">
        <v>179</v>
      </c>
      <c r="D10" s="102"/>
      <c r="E10" s="105">
        <f t="shared" si="0"/>
        <v>0</v>
      </c>
      <c r="I10" s="9"/>
    </row>
    <row r="11" spans="1:9" ht="15" x14ac:dyDescent="0.25">
      <c r="A11" s="7">
        <v>9</v>
      </c>
      <c r="B11" s="67" t="s">
        <v>13</v>
      </c>
      <c r="C11" s="10">
        <v>200</v>
      </c>
      <c r="D11" s="102"/>
      <c r="E11" s="105">
        <f t="shared" si="0"/>
        <v>0</v>
      </c>
      <c r="I11" s="9"/>
    </row>
    <row r="12" spans="1:9" ht="15" x14ac:dyDescent="0.25">
      <c r="A12" s="7">
        <v>10</v>
      </c>
      <c r="B12" s="67" t="s">
        <v>14</v>
      </c>
      <c r="C12" s="10">
        <v>607</v>
      </c>
      <c r="D12" s="102"/>
      <c r="E12" s="105">
        <f t="shared" si="0"/>
        <v>0</v>
      </c>
      <c r="I12" s="9"/>
    </row>
    <row r="13" spans="1:9" ht="15" x14ac:dyDescent="0.25">
      <c r="A13" s="7">
        <v>11</v>
      </c>
      <c r="B13" s="67" t="s">
        <v>15</v>
      </c>
      <c r="C13" s="10">
        <v>253</v>
      </c>
      <c r="D13" s="102"/>
      <c r="E13" s="105">
        <f t="shared" si="0"/>
        <v>0</v>
      </c>
      <c r="I13" s="9"/>
    </row>
    <row r="14" spans="1:9" ht="15" x14ac:dyDescent="0.25">
      <c r="A14" s="7">
        <v>12</v>
      </c>
      <c r="B14" s="67" t="s">
        <v>16</v>
      </c>
      <c r="C14" s="10">
        <v>278</v>
      </c>
      <c r="D14" s="102"/>
      <c r="E14" s="105">
        <f t="shared" si="0"/>
        <v>0</v>
      </c>
      <c r="I14" s="9"/>
    </row>
    <row r="15" spans="1:9" ht="15" x14ac:dyDescent="0.25">
      <c r="A15" s="7">
        <v>13</v>
      </c>
      <c r="B15" s="67" t="s">
        <v>17</v>
      </c>
      <c r="C15" s="10">
        <v>19</v>
      </c>
      <c r="D15" s="102"/>
      <c r="E15" s="105">
        <f t="shared" si="0"/>
        <v>0</v>
      </c>
      <c r="I15" s="9"/>
    </row>
    <row r="16" spans="1:9" ht="15" x14ac:dyDescent="0.25">
      <c r="A16" s="7">
        <v>14</v>
      </c>
      <c r="B16" s="67" t="s">
        <v>18</v>
      </c>
      <c r="C16" s="10">
        <v>7</v>
      </c>
      <c r="D16" s="102"/>
      <c r="E16" s="105">
        <f t="shared" si="0"/>
        <v>0</v>
      </c>
      <c r="I16" s="9"/>
    </row>
    <row r="17" spans="1:9" ht="15" x14ac:dyDescent="0.25">
      <c r="A17" s="7">
        <v>15</v>
      </c>
      <c r="B17" s="68" t="s">
        <v>19</v>
      </c>
      <c r="C17" s="10">
        <v>6</v>
      </c>
      <c r="D17" s="102"/>
      <c r="E17" s="105">
        <f t="shared" si="0"/>
        <v>0</v>
      </c>
      <c r="I17" s="9"/>
    </row>
    <row r="18" spans="1:9" ht="15" x14ac:dyDescent="0.25">
      <c r="A18" s="7">
        <v>16</v>
      </c>
      <c r="B18" s="68" t="s">
        <v>20</v>
      </c>
      <c r="C18" s="10">
        <v>4</v>
      </c>
      <c r="D18" s="102"/>
      <c r="E18" s="105">
        <f t="shared" si="0"/>
        <v>0</v>
      </c>
      <c r="I18" s="9"/>
    </row>
    <row r="19" spans="1:9" ht="15" x14ac:dyDescent="0.25">
      <c r="A19" s="7">
        <v>17</v>
      </c>
      <c r="B19" s="68" t="s">
        <v>21</v>
      </c>
      <c r="C19" s="10">
        <v>1344</v>
      </c>
      <c r="D19" s="102"/>
      <c r="E19" s="105">
        <f t="shared" si="0"/>
        <v>0</v>
      </c>
      <c r="I19" s="9"/>
    </row>
    <row r="20" spans="1:9" ht="15" x14ac:dyDescent="0.25">
      <c r="A20" s="7">
        <v>18</v>
      </c>
      <c r="B20" s="67" t="s">
        <v>22</v>
      </c>
      <c r="C20" s="10">
        <v>2</v>
      </c>
      <c r="D20" s="102"/>
      <c r="E20" s="105">
        <f t="shared" si="0"/>
        <v>0</v>
      </c>
      <c r="I20" s="9"/>
    </row>
    <row r="21" spans="1:9" ht="15" x14ac:dyDescent="0.25">
      <c r="A21" s="7">
        <v>19</v>
      </c>
      <c r="B21" s="67" t="s">
        <v>23</v>
      </c>
      <c r="C21" s="10">
        <v>566</v>
      </c>
      <c r="D21" s="102"/>
      <c r="E21" s="105">
        <f t="shared" si="0"/>
        <v>0</v>
      </c>
      <c r="I21" s="9"/>
    </row>
    <row r="22" spans="1:9" ht="15" x14ac:dyDescent="0.25">
      <c r="A22" s="7">
        <v>20</v>
      </c>
      <c r="B22" s="67" t="s">
        <v>24</v>
      </c>
      <c r="C22" s="10">
        <v>153</v>
      </c>
      <c r="D22" s="102"/>
      <c r="E22" s="105">
        <f t="shared" si="0"/>
        <v>0</v>
      </c>
      <c r="I22" s="9"/>
    </row>
    <row r="23" spans="1:9" ht="15" x14ac:dyDescent="0.25">
      <c r="A23" s="7">
        <v>21</v>
      </c>
      <c r="B23" s="67" t="s">
        <v>25</v>
      </c>
      <c r="C23" s="10">
        <v>450</v>
      </c>
      <c r="D23" s="102"/>
      <c r="E23" s="105">
        <f t="shared" si="0"/>
        <v>0</v>
      </c>
      <c r="I23" s="9"/>
    </row>
    <row r="24" spans="1:9" ht="15" x14ac:dyDescent="0.25">
      <c r="A24" s="7">
        <v>22</v>
      </c>
      <c r="B24" s="67" t="s">
        <v>26</v>
      </c>
      <c r="C24" s="10">
        <v>4</v>
      </c>
      <c r="D24" s="102"/>
      <c r="E24" s="105">
        <f t="shared" si="0"/>
        <v>0</v>
      </c>
      <c r="I24" s="9"/>
    </row>
    <row r="25" spans="1:9" ht="15" x14ac:dyDescent="0.25">
      <c r="A25" s="7">
        <v>23</v>
      </c>
      <c r="B25" s="67" t="s">
        <v>27</v>
      </c>
      <c r="C25" s="10">
        <v>3</v>
      </c>
      <c r="D25" s="102"/>
      <c r="E25" s="105">
        <f t="shared" si="0"/>
        <v>0</v>
      </c>
      <c r="I25" s="9"/>
    </row>
    <row r="26" spans="1:9" ht="15" x14ac:dyDescent="0.25">
      <c r="A26" s="7">
        <v>24</v>
      </c>
      <c r="B26" s="67" t="s">
        <v>28</v>
      </c>
      <c r="C26" s="10">
        <v>29</v>
      </c>
      <c r="D26" s="102"/>
      <c r="E26" s="105">
        <f t="shared" si="0"/>
        <v>0</v>
      </c>
      <c r="I26" s="9"/>
    </row>
    <row r="27" spans="1:9" ht="15" x14ac:dyDescent="0.25">
      <c r="A27" s="7">
        <v>25</v>
      </c>
      <c r="B27" s="68" t="s">
        <v>29</v>
      </c>
      <c r="C27" s="10">
        <v>1</v>
      </c>
      <c r="D27" s="102"/>
      <c r="E27" s="105">
        <f t="shared" si="0"/>
        <v>0</v>
      </c>
      <c r="I27" s="9"/>
    </row>
    <row r="28" spans="1:9" ht="15" x14ac:dyDescent="0.25">
      <c r="A28" s="7">
        <v>26</v>
      </c>
      <c r="B28" s="68" t="s">
        <v>30</v>
      </c>
      <c r="C28" s="10">
        <v>954</v>
      </c>
      <c r="D28" s="102"/>
      <c r="E28" s="105">
        <f t="shared" si="0"/>
        <v>0</v>
      </c>
      <c r="I28" s="9"/>
    </row>
    <row r="29" spans="1:9" s="12" customFormat="1" ht="15" x14ac:dyDescent="0.25">
      <c r="A29" s="7">
        <v>27</v>
      </c>
      <c r="B29" s="68" t="s">
        <v>31</v>
      </c>
      <c r="C29" s="10">
        <v>361</v>
      </c>
      <c r="D29" s="102"/>
      <c r="E29" s="105">
        <f t="shared" si="0"/>
        <v>0</v>
      </c>
      <c r="I29" s="9"/>
    </row>
    <row r="30" spans="1:9" ht="15" x14ac:dyDescent="0.25">
      <c r="A30" s="7">
        <v>28</v>
      </c>
      <c r="B30" s="68" t="s">
        <v>32</v>
      </c>
      <c r="C30" s="10">
        <v>99</v>
      </c>
      <c r="D30" s="102"/>
      <c r="E30" s="105">
        <f t="shared" si="0"/>
        <v>0</v>
      </c>
      <c r="I30" s="9"/>
    </row>
    <row r="31" spans="1:9" ht="15" x14ac:dyDescent="0.25">
      <c r="A31" s="7">
        <v>29</v>
      </c>
      <c r="B31" s="68" t="s">
        <v>33</v>
      </c>
      <c r="C31" s="10">
        <v>9</v>
      </c>
      <c r="D31" s="102"/>
      <c r="E31" s="105">
        <f t="shared" si="0"/>
        <v>0</v>
      </c>
      <c r="I31" s="9"/>
    </row>
    <row r="32" spans="1:9" ht="15" x14ac:dyDescent="0.25">
      <c r="A32" s="7">
        <v>30</v>
      </c>
      <c r="B32" s="67" t="s">
        <v>34</v>
      </c>
      <c r="C32" s="10">
        <v>403</v>
      </c>
      <c r="D32" s="102"/>
      <c r="E32" s="105">
        <f t="shared" si="0"/>
        <v>0</v>
      </c>
      <c r="I32" s="9"/>
    </row>
    <row r="33" spans="1:9" ht="15" x14ac:dyDescent="0.25">
      <c r="A33" s="7">
        <v>31</v>
      </c>
      <c r="B33" s="67" t="s">
        <v>35</v>
      </c>
      <c r="C33" s="10">
        <v>20</v>
      </c>
      <c r="D33" s="102"/>
      <c r="E33" s="105">
        <f t="shared" si="0"/>
        <v>0</v>
      </c>
      <c r="I33" s="9"/>
    </row>
    <row r="34" spans="1:9" ht="15" x14ac:dyDescent="0.25">
      <c r="A34" s="7">
        <v>32</v>
      </c>
      <c r="B34" s="67" t="s">
        <v>36</v>
      </c>
      <c r="C34" s="10">
        <v>12</v>
      </c>
      <c r="D34" s="102"/>
      <c r="E34" s="105">
        <f t="shared" si="0"/>
        <v>0</v>
      </c>
      <c r="I34" s="9"/>
    </row>
    <row r="35" spans="1:9" ht="15" x14ac:dyDescent="0.25">
      <c r="A35" s="7">
        <v>33</v>
      </c>
      <c r="B35" s="67" t="s">
        <v>37</v>
      </c>
      <c r="C35" s="10">
        <v>409</v>
      </c>
      <c r="D35" s="102"/>
      <c r="E35" s="105">
        <f t="shared" si="0"/>
        <v>0</v>
      </c>
      <c r="I35" s="9"/>
    </row>
    <row r="36" spans="1:9" s="12" customFormat="1" ht="15" x14ac:dyDescent="0.25">
      <c r="A36" s="7">
        <v>34</v>
      </c>
      <c r="B36" s="67" t="s">
        <v>38</v>
      </c>
      <c r="C36" s="10">
        <v>5</v>
      </c>
      <c r="D36" s="102"/>
      <c r="E36" s="105">
        <f t="shared" si="0"/>
        <v>0</v>
      </c>
      <c r="I36" s="9"/>
    </row>
    <row r="37" spans="1:9" ht="15" x14ac:dyDescent="0.25">
      <c r="A37" s="7">
        <v>35</v>
      </c>
      <c r="B37" s="67" t="s">
        <v>39</v>
      </c>
      <c r="C37" s="10">
        <v>21</v>
      </c>
      <c r="D37" s="102"/>
      <c r="E37" s="105">
        <f t="shared" si="0"/>
        <v>0</v>
      </c>
      <c r="I37" s="9"/>
    </row>
    <row r="38" spans="1:9" ht="15" x14ac:dyDescent="0.25">
      <c r="A38" s="7">
        <v>36</v>
      </c>
      <c r="B38" s="67" t="s">
        <v>40</v>
      </c>
      <c r="C38" s="10">
        <v>751</v>
      </c>
      <c r="D38" s="102"/>
      <c r="E38" s="105">
        <f t="shared" si="0"/>
        <v>0</v>
      </c>
      <c r="I38" s="9"/>
    </row>
    <row r="39" spans="1:9" ht="15" x14ac:dyDescent="0.25">
      <c r="A39" s="7">
        <v>37</v>
      </c>
      <c r="B39" s="67" t="s">
        <v>41</v>
      </c>
      <c r="C39" s="10">
        <v>140</v>
      </c>
      <c r="D39" s="102"/>
      <c r="E39" s="105">
        <f t="shared" si="0"/>
        <v>0</v>
      </c>
      <c r="I39" s="9"/>
    </row>
    <row r="40" spans="1:9" ht="15" x14ac:dyDescent="0.25">
      <c r="A40" s="7">
        <v>38</v>
      </c>
      <c r="B40" s="67" t="s">
        <v>42</v>
      </c>
      <c r="C40" s="10">
        <v>4</v>
      </c>
      <c r="D40" s="102"/>
      <c r="E40" s="105">
        <f t="shared" si="0"/>
        <v>0</v>
      </c>
      <c r="I40" s="9"/>
    </row>
    <row r="41" spans="1:9" ht="15" x14ac:dyDescent="0.25">
      <c r="A41" s="7">
        <v>39</v>
      </c>
      <c r="B41" s="67" t="s">
        <v>43</v>
      </c>
      <c r="C41" s="10">
        <v>1463</v>
      </c>
      <c r="D41" s="102"/>
      <c r="E41" s="105">
        <f t="shared" si="0"/>
        <v>0</v>
      </c>
      <c r="I41" s="9"/>
    </row>
    <row r="42" spans="1:9" ht="15" x14ac:dyDescent="0.25">
      <c r="A42" s="7">
        <v>40</v>
      </c>
      <c r="B42" s="67" t="s">
        <v>44</v>
      </c>
      <c r="C42" s="10">
        <v>25</v>
      </c>
      <c r="D42" s="102"/>
      <c r="E42" s="105">
        <f t="shared" si="0"/>
        <v>0</v>
      </c>
      <c r="I42" s="9"/>
    </row>
    <row r="43" spans="1:9" ht="15" x14ac:dyDescent="0.25">
      <c r="A43" s="7">
        <v>41</v>
      </c>
      <c r="B43" s="67" t="s">
        <v>45</v>
      </c>
      <c r="C43" s="10">
        <v>8</v>
      </c>
      <c r="D43" s="102"/>
      <c r="E43" s="105">
        <f t="shared" si="0"/>
        <v>0</v>
      </c>
      <c r="I43" s="9"/>
    </row>
    <row r="44" spans="1:9" ht="15" x14ac:dyDescent="0.25">
      <c r="A44" s="7">
        <v>42</v>
      </c>
      <c r="B44" s="67" t="s">
        <v>46</v>
      </c>
      <c r="C44" s="10">
        <v>4</v>
      </c>
      <c r="D44" s="102"/>
      <c r="E44" s="105">
        <f t="shared" si="0"/>
        <v>0</v>
      </c>
      <c r="I44" s="9"/>
    </row>
    <row r="45" spans="1:9" ht="15" x14ac:dyDescent="0.25">
      <c r="A45" s="7">
        <v>43</v>
      </c>
      <c r="B45" s="67" t="s">
        <v>47</v>
      </c>
      <c r="C45" s="10">
        <v>14</v>
      </c>
      <c r="D45" s="102"/>
      <c r="E45" s="105">
        <f t="shared" si="0"/>
        <v>0</v>
      </c>
      <c r="I45" s="9"/>
    </row>
    <row r="46" spans="1:9" ht="15" x14ac:dyDescent="0.25">
      <c r="A46" s="7">
        <v>44</v>
      </c>
      <c r="B46" s="67" t="s">
        <v>48</v>
      </c>
      <c r="C46" s="10">
        <v>6</v>
      </c>
      <c r="D46" s="102"/>
      <c r="E46" s="105">
        <f t="shared" si="0"/>
        <v>0</v>
      </c>
      <c r="I46" s="9"/>
    </row>
    <row r="47" spans="1:9" ht="15" x14ac:dyDescent="0.25">
      <c r="A47" s="7">
        <v>45</v>
      </c>
      <c r="B47" s="67" t="s">
        <v>49</v>
      </c>
      <c r="C47" s="10">
        <v>560</v>
      </c>
      <c r="D47" s="102"/>
      <c r="E47" s="105">
        <f t="shared" si="0"/>
        <v>0</v>
      </c>
      <c r="I47" s="9"/>
    </row>
    <row r="48" spans="1:9" ht="15" x14ac:dyDescent="0.25">
      <c r="A48" s="7">
        <v>46</v>
      </c>
      <c r="B48" s="67" t="s">
        <v>50</v>
      </c>
      <c r="C48" s="10">
        <v>400</v>
      </c>
      <c r="D48" s="102"/>
      <c r="E48" s="105">
        <f t="shared" si="0"/>
        <v>0</v>
      </c>
      <c r="I48" s="9"/>
    </row>
    <row r="49" spans="1:9" ht="15" x14ac:dyDescent="0.25">
      <c r="A49" s="7">
        <v>47</v>
      </c>
      <c r="B49" s="67" t="s">
        <v>51</v>
      </c>
      <c r="C49" s="10">
        <v>50</v>
      </c>
      <c r="D49" s="102"/>
      <c r="E49" s="105">
        <f t="shared" si="0"/>
        <v>0</v>
      </c>
      <c r="I49" s="9"/>
    </row>
    <row r="50" spans="1:9" s="12" customFormat="1" ht="15" x14ac:dyDescent="0.25">
      <c r="A50" s="7">
        <v>48</v>
      </c>
      <c r="B50" s="67" t="s">
        <v>52</v>
      </c>
      <c r="C50" s="10">
        <v>1086</v>
      </c>
      <c r="D50" s="102"/>
      <c r="E50" s="105">
        <f t="shared" si="0"/>
        <v>0</v>
      </c>
      <c r="I50" s="9"/>
    </row>
    <row r="51" spans="1:9" s="12" customFormat="1" ht="15" x14ac:dyDescent="0.25">
      <c r="A51" s="97">
        <v>49</v>
      </c>
      <c r="B51" s="67" t="s">
        <v>53</v>
      </c>
      <c r="C51" s="10">
        <v>10</v>
      </c>
      <c r="D51" s="102"/>
      <c r="E51" s="105">
        <f t="shared" si="0"/>
        <v>0</v>
      </c>
      <c r="I51" s="9"/>
    </row>
    <row r="52" spans="1:9" s="12" customFormat="1" ht="15" x14ac:dyDescent="0.25">
      <c r="A52" s="97">
        <v>50</v>
      </c>
      <c r="B52" s="67" t="s">
        <v>54</v>
      </c>
      <c r="C52" s="10">
        <v>10</v>
      </c>
      <c r="D52" s="102"/>
      <c r="E52" s="105">
        <f t="shared" si="0"/>
        <v>0</v>
      </c>
      <c r="I52" s="9"/>
    </row>
    <row r="53" spans="1:9" s="12" customFormat="1" ht="15.75" thickBot="1" x14ac:dyDescent="0.3">
      <c r="A53" s="98">
        <v>51</v>
      </c>
      <c r="B53" s="99" t="s">
        <v>55</v>
      </c>
      <c r="C53" s="100">
        <v>10</v>
      </c>
      <c r="D53" s="103"/>
      <c r="E53" s="105">
        <f t="shared" si="0"/>
        <v>0</v>
      </c>
      <c r="I53" s="9"/>
    </row>
    <row r="54" spans="1:9" ht="16.5" thickTop="1" thickBot="1" x14ac:dyDescent="0.3">
      <c r="A54" s="13"/>
      <c r="B54" s="14" t="s">
        <v>56</v>
      </c>
      <c r="C54" s="15"/>
      <c r="D54" s="15"/>
      <c r="E54" s="16">
        <f>SUM(E3:E53)*4</f>
        <v>0</v>
      </c>
      <c r="I54" s="9"/>
    </row>
    <row r="55" spans="1:9" ht="15" x14ac:dyDescent="0.25">
      <c r="A55" s="17"/>
      <c r="B55" s="18"/>
      <c r="C55" s="18"/>
      <c r="D55" s="18"/>
      <c r="I55" s="9"/>
    </row>
    <row r="56" spans="1:9" ht="15" x14ac:dyDescent="0.25">
      <c r="A56" s="106" t="s">
        <v>57</v>
      </c>
      <c r="B56" s="107"/>
      <c r="I56" s="9"/>
    </row>
    <row r="57" spans="1:9" ht="42.75" customHeight="1" x14ac:dyDescent="0.25">
      <c r="A57" s="122" t="s">
        <v>58</v>
      </c>
      <c r="B57" s="122"/>
      <c r="C57" s="122"/>
      <c r="D57" s="122"/>
      <c r="E57" s="122"/>
      <c r="I57" s="9"/>
    </row>
    <row r="58" spans="1:9" ht="15" x14ac:dyDescent="0.25">
      <c r="A58" s="5" t="s">
        <v>59</v>
      </c>
      <c r="I58" s="9"/>
    </row>
    <row r="59" spans="1:9" ht="15" x14ac:dyDescent="0.25">
      <c r="A59" s="5" t="s">
        <v>59</v>
      </c>
      <c r="I59" s="9"/>
    </row>
    <row r="60" spans="1:9" x14ac:dyDescent="0.2">
      <c r="A60" s="5" t="s">
        <v>59</v>
      </c>
    </row>
    <row r="61" spans="1:9" x14ac:dyDescent="0.2">
      <c r="A61" s="5" t="s">
        <v>59</v>
      </c>
    </row>
    <row r="62" spans="1:9" x14ac:dyDescent="0.2">
      <c r="A62" s="106" t="s">
        <v>60</v>
      </c>
      <c r="B62" s="107"/>
    </row>
    <row r="63" spans="1:9" x14ac:dyDescent="0.2">
      <c r="A63" s="106" t="s">
        <v>61</v>
      </c>
      <c r="B63" s="107"/>
    </row>
    <row r="64" spans="1:9" x14ac:dyDescent="0.2">
      <c r="A64" s="106"/>
      <c r="B64" s="107"/>
    </row>
  </sheetData>
  <sheetProtection algorithmName="SHA-512" hashValue="B0q/PKKX7fheFHf2hj15MWBGYutMeLU+Gl6Br40N6HWfObmj6uH2jnXdnONpsTBdcfd1lPXHETC7TszHXHuNAA==" saltValue="Q9P6MKwXAy4VNrA+TIOhUQ==" spinCount="100000" sheet="1" objects="1" scenarios="1"/>
  <mergeCells count="1">
    <mergeCell ref="A57:E57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9CBE9-6FEF-4C2C-8B2D-E59AD1921CAC}">
  <dimension ref="A1:E59"/>
  <sheetViews>
    <sheetView zoomScaleNormal="100" workbookViewId="0">
      <pane ySplit="2" topLeftCell="A15" activePane="bottomLeft" state="frozen"/>
      <selection activeCell="E9" sqref="E9"/>
      <selection pane="bottomLeft" activeCell="H24" sqref="H24"/>
    </sheetView>
  </sheetViews>
  <sheetFormatPr defaultRowHeight="12.75" x14ac:dyDescent="0.2"/>
  <cols>
    <col min="1" max="1" width="5.85546875" style="5" customWidth="1"/>
    <col min="2" max="2" width="35.140625" style="5" customWidth="1"/>
    <col min="3" max="3" width="11.85546875" style="5" customWidth="1"/>
    <col min="4" max="4" width="12.28515625" style="5" customWidth="1"/>
    <col min="5" max="5" width="14.28515625" style="5" customWidth="1"/>
    <col min="6" max="257" width="9.140625" style="5"/>
    <col min="258" max="258" width="32.140625" style="5" customWidth="1"/>
    <col min="259" max="513" width="9.140625" style="5"/>
    <col min="514" max="514" width="32.140625" style="5" customWidth="1"/>
    <col min="515" max="769" width="9.140625" style="5"/>
    <col min="770" max="770" width="32.140625" style="5" customWidth="1"/>
    <col min="771" max="1025" width="9.140625" style="5"/>
    <col min="1026" max="1026" width="32.140625" style="5" customWidth="1"/>
    <col min="1027" max="1281" width="9.140625" style="5"/>
    <col min="1282" max="1282" width="32.140625" style="5" customWidth="1"/>
    <col min="1283" max="1537" width="9.140625" style="5"/>
    <col min="1538" max="1538" width="32.140625" style="5" customWidth="1"/>
    <col min="1539" max="1793" width="9.140625" style="5"/>
    <col min="1794" max="1794" width="32.140625" style="5" customWidth="1"/>
    <col min="1795" max="2049" width="9.140625" style="5"/>
    <col min="2050" max="2050" width="32.140625" style="5" customWidth="1"/>
    <col min="2051" max="2305" width="9.140625" style="5"/>
    <col min="2306" max="2306" width="32.140625" style="5" customWidth="1"/>
    <col min="2307" max="2561" width="9.140625" style="5"/>
    <col min="2562" max="2562" width="32.140625" style="5" customWidth="1"/>
    <col min="2563" max="2817" width="9.140625" style="5"/>
    <col min="2818" max="2818" width="32.140625" style="5" customWidth="1"/>
    <col min="2819" max="3073" width="9.140625" style="5"/>
    <col min="3074" max="3074" width="32.140625" style="5" customWidth="1"/>
    <col min="3075" max="3329" width="9.140625" style="5"/>
    <col min="3330" max="3330" width="32.140625" style="5" customWidth="1"/>
    <col min="3331" max="3585" width="9.140625" style="5"/>
    <col min="3586" max="3586" width="32.140625" style="5" customWidth="1"/>
    <col min="3587" max="3841" width="9.140625" style="5"/>
    <col min="3842" max="3842" width="32.140625" style="5" customWidth="1"/>
    <col min="3843" max="4097" width="9.140625" style="5"/>
    <col min="4098" max="4098" width="32.140625" style="5" customWidth="1"/>
    <col min="4099" max="4353" width="9.140625" style="5"/>
    <col min="4354" max="4354" width="32.140625" style="5" customWidth="1"/>
    <col min="4355" max="4609" width="9.140625" style="5"/>
    <col min="4610" max="4610" width="32.140625" style="5" customWidth="1"/>
    <col min="4611" max="4865" width="9.140625" style="5"/>
    <col min="4866" max="4866" width="32.140625" style="5" customWidth="1"/>
    <col min="4867" max="5121" width="9.140625" style="5"/>
    <col min="5122" max="5122" width="32.140625" style="5" customWidth="1"/>
    <col min="5123" max="5377" width="9.140625" style="5"/>
    <col min="5378" max="5378" width="32.140625" style="5" customWidth="1"/>
    <col min="5379" max="5633" width="9.140625" style="5"/>
    <col min="5634" max="5634" width="32.140625" style="5" customWidth="1"/>
    <col min="5635" max="5889" width="9.140625" style="5"/>
    <col min="5890" max="5890" width="32.140625" style="5" customWidth="1"/>
    <col min="5891" max="6145" width="9.140625" style="5"/>
    <col min="6146" max="6146" width="32.140625" style="5" customWidth="1"/>
    <col min="6147" max="6401" width="9.140625" style="5"/>
    <col min="6402" max="6402" width="32.140625" style="5" customWidth="1"/>
    <col min="6403" max="6657" width="9.140625" style="5"/>
    <col min="6658" max="6658" width="32.140625" style="5" customWidth="1"/>
    <col min="6659" max="6913" width="9.140625" style="5"/>
    <col min="6914" max="6914" width="32.140625" style="5" customWidth="1"/>
    <col min="6915" max="7169" width="9.140625" style="5"/>
    <col min="7170" max="7170" width="32.140625" style="5" customWidth="1"/>
    <col min="7171" max="7425" width="9.140625" style="5"/>
    <col min="7426" max="7426" width="32.140625" style="5" customWidth="1"/>
    <col min="7427" max="7681" width="9.140625" style="5"/>
    <col min="7682" max="7682" width="32.140625" style="5" customWidth="1"/>
    <col min="7683" max="7937" width="9.140625" style="5"/>
    <col min="7938" max="7938" width="32.140625" style="5" customWidth="1"/>
    <col min="7939" max="8193" width="9.140625" style="5"/>
    <col min="8194" max="8194" width="32.140625" style="5" customWidth="1"/>
    <col min="8195" max="8449" width="9.140625" style="5"/>
    <col min="8450" max="8450" width="32.140625" style="5" customWidth="1"/>
    <col min="8451" max="8705" width="9.140625" style="5"/>
    <col min="8706" max="8706" width="32.140625" style="5" customWidth="1"/>
    <col min="8707" max="8961" width="9.140625" style="5"/>
    <col min="8962" max="8962" width="32.140625" style="5" customWidth="1"/>
    <col min="8963" max="9217" width="9.140625" style="5"/>
    <col min="9218" max="9218" width="32.140625" style="5" customWidth="1"/>
    <col min="9219" max="9473" width="9.140625" style="5"/>
    <col min="9474" max="9474" width="32.140625" style="5" customWidth="1"/>
    <col min="9475" max="9729" width="9.140625" style="5"/>
    <col min="9730" max="9730" width="32.140625" style="5" customWidth="1"/>
    <col min="9731" max="9985" width="9.140625" style="5"/>
    <col min="9986" max="9986" width="32.140625" style="5" customWidth="1"/>
    <col min="9987" max="10241" width="9.140625" style="5"/>
    <col min="10242" max="10242" width="32.140625" style="5" customWidth="1"/>
    <col min="10243" max="10497" width="9.140625" style="5"/>
    <col min="10498" max="10498" width="32.140625" style="5" customWidth="1"/>
    <col min="10499" max="10753" width="9.140625" style="5"/>
    <col min="10754" max="10754" width="32.140625" style="5" customWidth="1"/>
    <col min="10755" max="11009" width="9.140625" style="5"/>
    <col min="11010" max="11010" width="32.140625" style="5" customWidth="1"/>
    <col min="11011" max="11265" width="9.140625" style="5"/>
    <col min="11266" max="11266" width="32.140625" style="5" customWidth="1"/>
    <col min="11267" max="11521" width="9.140625" style="5"/>
    <col min="11522" max="11522" width="32.140625" style="5" customWidth="1"/>
    <col min="11523" max="11777" width="9.140625" style="5"/>
    <col min="11778" max="11778" width="32.140625" style="5" customWidth="1"/>
    <col min="11779" max="12033" width="9.140625" style="5"/>
    <col min="12034" max="12034" width="32.140625" style="5" customWidth="1"/>
    <col min="12035" max="12289" width="9.140625" style="5"/>
    <col min="12290" max="12290" width="32.140625" style="5" customWidth="1"/>
    <col min="12291" max="12545" width="9.140625" style="5"/>
    <col min="12546" max="12546" width="32.140625" style="5" customWidth="1"/>
    <col min="12547" max="12801" width="9.140625" style="5"/>
    <col min="12802" max="12802" width="32.140625" style="5" customWidth="1"/>
    <col min="12803" max="13057" width="9.140625" style="5"/>
    <col min="13058" max="13058" width="32.140625" style="5" customWidth="1"/>
    <col min="13059" max="13313" width="9.140625" style="5"/>
    <col min="13314" max="13314" width="32.140625" style="5" customWidth="1"/>
    <col min="13315" max="13569" width="9.140625" style="5"/>
    <col min="13570" max="13570" width="32.140625" style="5" customWidth="1"/>
    <col min="13571" max="13825" width="9.140625" style="5"/>
    <col min="13826" max="13826" width="32.140625" style="5" customWidth="1"/>
    <col min="13827" max="14081" width="9.140625" style="5"/>
    <col min="14082" max="14082" width="32.140625" style="5" customWidth="1"/>
    <col min="14083" max="14337" width="9.140625" style="5"/>
    <col min="14338" max="14338" width="32.140625" style="5" customWidth="1"/>
    <col min="14339" max="14593" width="9.140625" style="5"/>
    <col min="14594" max="14594" width="32.140625" style="5" customWidth="1"/>
    <col min="14595" max="14849" width="9.140625" style="5"/>
    <col min="14850" max="14850" width="32.140625" style="5" customWidth="1"/>
    <col min="14851" max="15105" width="9.140625" style="5"/>
    <col min="15106" max="15106" width="32.140625" style="5" customWidth="1"/>
    <col min="15107" max="15361" width="9.140625" style="5"/>
    <col min="15362" max="15362" width="32.140625" style="5" customWidth="1"/>
    <col min="15363" max="15617" width="9.140625" style="5"/>
    <col min="15618" max="15618" width="32.140625" style="5" customWidth="1"/>
    <col min="15619" max="15873" width="9.140625" style="5"/>
    <col min="15874" max="15874" width="32.140625" style="5" customWidth="1"/>
    <col min="15875" max="16129" width="9.140625" style="5"/>
    <col min="16130" max="16130" width="32.140625" style="5" customWidth="1"/>
    <col min="16131" max="16384" width="9.140625" style="5"/>
  </cols>
  <sheetData>
    <row r="1" spans="1:5" ht="13.5" thickBot="1" x14ac:dyDescent="0.25">
      <c r="A1" s="17" t="s">
        <v>195</v>
      </c>
      <c r="B1" s="17"/>
      <c r="C1" s="17"/>
    </row>
    <row r="2" spans="1:5" ht="39" thickBot="1" x14ac:dyDescent="0.25">
      <c r="A2" s="1" t="s">
        <v>0</v>
      </c>
      <c r="B2" s="20" t="s">
        <v>1</v>
      </c>
      <c r="C2" s="20" t="s">
        <v>2</v>
      </c>
      <c r="D2" s="20" t="s">
        <v>3</v>
      </c>
      <c r="E2" s="21" t="s">
        <v>4</v>
      </c>
    </row>
    <row r="3" spans="1:5" ht="13.5" thickTop="1" x14ac:dyDescent="0.2">
      <c r="A3" s="22">
        <v>1</v>
      </c>
      <c r="B3" s="69" t="s">
        <v>62</v>
      </c>
      <c r="C3" s="23">
        <v>1</v>
      </c>
      <c r="D3" s="108"/>
      <c r="E3" s="24">
        <f>C3*D3</f>
        <v>0</v>
      </c>
    </row>
    <row r="4" spans="1:5" x14ac:dyDescent="0.2">
      <c r="A4" s="25">
        <f>A3+1</f>
        <v>2</v>
      </c>
      <c r="B4" s="69" t="s">
        <v>63</v>
      </c>
      <c r="C4" s="23">
        <v>1</v>
      </c>
      <c r="D4" s="108"/>
      <c r="E4" s="24">
        <f>C4*D4</f>
        <v>0</v>
      </c>
    </row>
    <row r="5" spans="1:5" x14ac:dyDescent="0.2">
      <c r="A5" s="25">
        <f t="shared" ref="A5:A13" si="0">A4+1</f>
        <v>3</v>
      </c>
      <c r="B5" s="69" t="s">
        <v>64</v>
      </c>
      <c r="C5" s="23">
        <v>1</v>
      </c>
      <c r="D5" s="108"/>
      <c r="E5" s="24">
        <f t="shared" ref="E5:E46" si="1">C5*D5</f>
        <v>0</v>
      </c>
    </row>
    <row r="6" spans="1:5" x14ac:dyDescent="0.2">
      <c r="A6" s="25">
        <f t="shared" si="0"/>
        <v>4</v>
      </c>
      <c r="B6" s="69" t="s">
        <v>65</v>
      </c>
      <c r="C6" s="23">
        <v>1</v>
      </c>
      <c r="D6" s="108"/>
      <c r="E6" s="24">
        <f t="shared" si="1"/>
        <v>0</v>
      </c>
    </row>
    <row r="7" spans="1:5" x14ac:dyDescent="0.2">
      <c r="A7" s="25">
        <f t="shared" si="0"/>
        <v>5</v>
      </c>
      <c r="B7" s="69" t="s">
        <v>66</v>
      </c>
      <c r="C7" s="23">
        <v>1</v>
      </c>
      <c r="D7" s="108"/>
      <c r="E7" s="24">
        <f t="shared" si="1"/>
        <v>0</v>
      </c>
    </row>
    <row r="8" spans="1:5" x14ac:dyDescent="0.2">
      <c r="A8" s="25">
        <f t="shared" si="0"/>
        <v>6</v>
      </c>
      <c r="B8" s="69" t="s">
        <v>67</v>
      </c>
      <c r="C8" s="23">
        <v>1</v>
      </c>
      <c r="D8" s="108"/>
      <c r="E8" s="24">
        <f t="shared" si="1"/>
        <v>0</v>
      </c>
    </row>
    <row r="9" spans="1:5" ht="25.5" x14ac:dyDescent="0.2">
      <c r="A9" s="25">
        <f t="shared" si="0"/>
        <v>7</v>
      </c>
      <c r="B9" s="69" t="s">
        <v>68</v>
      </c>
      <c r="C9" s="23">
        <v>30</v>
      </c>
      <c r="D9" s="108"/>
      <c r="E9" s="24">
        <f t="shared" si="1"/>
        <v>0</v>
      </c>
    </row>
    <row r="10" spans="1:5" ht="25.5" x14ac:dyDescent="0.2">
      <c r="A10" s="25">
        <f t="shared" si="0"/>
        <v>8</v>
      </c>
      <c r="B10" s="69" t="s">
        <v>69</v>
      </c>
      <c r="C10" s="23">
        <v>1</v>
      </c>
      <c r="D10" s="108"/>
      <c r="E10" s="24">
        <f t="shared" si="1"/>
        <v>0</v>
      </c>
    </row>
    <row r="11" spans="1:5" x14ac:dyDescent="0.2">
      <c r="A11" s="25">
        <f t="shared" si="0"/>
        <v>9</v>
      </c>
      <c r="B11" s="69" t="s">
        <v>70</v>
      </c>
      <c r="C11" s="23">
        <v>1</v>
      </c>
      <c r="D11" s="108"/>
      <c r="E11" s="24">
        <f t="shared" si="1"/>
        <v>0</v>
      </c>
    </row>
    <row r="12" spans="1:5" x14ac:dyDescent="0.2">
      <c r="A12" s="25">
        <f t="shared" si="0"/>
        <v>10</v>
      </c>
      <c r="B12" s="69" t="s">
        <v>71</v>
      </c>
      <c r="C12" s="23">
        <v>1</v>
      </c>
      <c r="D12" s="108"/>
      <c r="E12" s="24">
        <f t="shared" si="1"/>
        <v>0</v>
      </c>
    </row>
    <row r="13" spans="1:5" x14ac:dyDescent="0.2">
      <c r="A13" s="25">
        <f t="shared" si="0"/>
        <v>11</v>
      </c>
      <c r="B13" s="69" t="s">
        <v>72</v>
      </c>
      <c r="C13" s="23">
        <v>1</v>
      </c>
      <c r="D13" s="108"/>
      <c r="E13" s="24">
        <f t="shared" si="1"/>
        <v>0</v>
      </c>
    </row>
    <row r="14" spans="1:5" x14ac:dyDescent="0.2">
      <c r="A14" s="25">
        <v>12</v>
      </c>
      <c r="B14" s="69" t="s">
        <v>73</v>
      </c>
      <c r="C14" s="23">
        <v>2</v>
      </c>
      <c r="D14" s="108"/>
      <c r="E14" s="24">
        <f t="shared" si="1"/>
        <v>0</v>
      </c>
    </row>
    <row r="15" spans="1:5" x14ac:dyDescent="0.2">
      <c r="A15" s="25">
        <f t="shared" ref="A15:A22" si="2">A14+1</f>
        <v>13</v>
      </c>
      <c r="B15" s="69" t="s">
        <v>74</v>
      </c>
      <c r="C15" s="23">
        <v>1</v>
      </c>
      <c r="D15" s="108"/>
      <c r="E15" s="24">
        <f t="shared" si="1"/>
        <v>0</v>
      </c>
    </row>
    <row r="16" spans="1:5" x14ac:dyDescent="0.2">
      <c r="A16" s="25">
        <f t="shared" si="2"/>
        <v>14</v>
      </c>
      <c r="B16" s="69" t="s">
        <v>75</v>
      </c>
      <c r="C16" s="23">
        <v>1</v>
      </c>
      <c r="D16" s="108"/>
      <c r="E16" s="24">
        <f t="shared" si="1"/>
        <v>0</v>
      </c>
    </row>
    <row r="17" spans="1:5" x14ac:dyDescent="0.2">
      <c r="A17" s="25">
        <f t="shared" si="2"/>
        <v>15</v>
      </c>
      <c r="B17" s="69" t="s">
        <v>76</v>
      </c>
      <c r="C17" s="23">
        <v>1</v>
      </c>
      <c r="D17" s="108"/>
      <c r="E17" s="24">
        <f t="shared" si="1"/>
        <v>0</v>
      </c>
    </row>
    <row r="18" spans="1:5" x14ac:dyDescent="0.2">
      <c r="A18" s="25">
        <f t="shared" si="2"/>
        <v>16</v>
      </c>
      <c r="B18" s="69" t="s">
        <v>77</v>
      </c>
      <c r="C18" s="23">
        <v>1</v>
      </c>
      <c r="D18" s="108"/>
      <c r="E18" s="24">
        <f t="shared" si="1"/>
        <v>0</v>
      </c>
    </row>
    <row r="19" spans="1:5" x14ac:dyDescent="0.2">
      <c r="A19" s="25">
        <f t="shared" si="2"/>
        <v>17</v>
      </c>
      <c r="B19" s="70" t="s">
        <v>78</v>
      </c>
      <c r="C19" s="26">
        <v>1</v>
      </c>
      <c r="D19" s="108"/>
      <c r="E19" s="24">
        <f t="shared" si="1"/>
        <v>0</v>
      </c>
    </row>
    <row r="20" spans="1:5" x14ac:dyDescent="0.2">
      <c r="A20" s="25">
        <f t="shared" si="2"/>
        <v>18</v>
      </c>
      <c r="B20" s="71" t="s">
        <v>79</v>
      </c>
      <c r="C20" s="27">
        <v>1</v>
      </c>
      <c r="D20" s="109"/>
      <c r="E20" s="24">
        <f t="shared" si="1"/>
        <v>0</v>
      </c>
    </row>
    <row r="21" spans="1:5" x14ac:dyDescent="0.2">
      <c r="A21" s="28">
        <f t="shared" si="2"/>
        <v>19</v>
      </c>
      <c r="B21" s="72" t="s">
        <v>80</v>
      </c>
      <c r="C21" s="27">
        <v>1</v>
      </c>
      <c r="D21" s="109"/>
      <c r="E21" s="24">
        <f t="shared" si="1"/>
        <v>0</v>
      </c>
    </row>
    <row r="22" spans="1:5" x14ac:dyDescent="0.2">
      <c r="A22" s="28">
        <f t="shared" si="2"/>
        <v>20</v>
      </c>
      <c r="B22" s="72" t="s">
        <v>81</v>
      </c>
      <c r="C22" s="27">
        <v>1</v>
      </c>
      <c r="D22" s="109"/>
      <c r="E22" s="24">
        <f t="shared" si="1"/>
        <v>0</v>
      </c>
    </row>
    <row r="23" spans="1:5" x14ac:dyDescent="0.2">
      <c r="A23" s="28">
        <v>21</v>
      </c>
      <c r="B23" s="73" t="s">
        <v>82</v>
      </c>
      <c r="C23" s="29">
        <v>1</v>
      </c>
      <c r="D23" s="108"/>
      <c r="E23" s="24">
        <f t="shared" si="1"/>
        <v>0</v>
      </c>
    </row>
    <row r="24" spans="1:5" x14ac:dyDescent="0.2">
      <c r="A24" s="25">
        <v>22</v>
      </c>
      <c r="B24" s="69" t="s">
        <v>83</v>
      </c>
      <c r="C24" s="23">
        <v>2</v>
      </c>
      <c r="D24" s="108"/>
      <c r="E24" s="24">
        <f t="shared" si="1"/>
        <v>0</v>
      </c>
    </row>
    <row r="25" spans="1:5" x14ac:dyDescent="0.2">
      <c r="A25" s="25">
        <f t="shared" ref="A25:A32" si="3">A24+1</f>
        <v>23</v>
      </c>
      <c r="B25" s="69" t="s">
        <v>84</v>
      </c>
      <c r="C25" s="23">
        <v>1</v>
      </c>
      <c r="D25" s="108"/>
      <c r="E25" s="24">
        <f t="shared" si="1"/>
        <v>0</v>
      </c>
    </row>
    <row r="26" spans="1:5" x14ac:dyDescent="0.2">
      <c r="A26" s="25">
        <f t="shared" si="3"/>
        <v>24</v>
      </c>
      <c r="B26" s="69" t="s">
        <v>85</v>
      </c>
      <c r="C26" s="23">
        <v>1</v>
      </c>
      <c r="D26" s="108"/>
      <c r="E26" s="24">
        <f t="shared" si="1"/>
        <v>0</v>
      </c>
    </row>
    <row r="27" spans="1:5" x14ac:dyDescent="0.2">
      <c r="A27" s="25">
        <f t="shared" si="3"/>
        <v>25</v>
      </c>
      <c r="B27" s="69" t="s">
        <v>86</v>
      </c>
      <c r="C27" s="23">
        <v>1</v>
      </c>
      <c r="D27" s="108"/>
      <c r="E27" s="24">
        <f t="shared" si="1"/>
        <v>0</v>
      </c>
    </row>
    <row r="28" spans="1:5" x14ac:dyDescent="0.2">
      <c r="A28" s="25">
        <f t="shared" si="3"/>
        <v>26</v>
      </c>
      <c r="B28" s="74" t="s">
        <v>87</v>
      </c>
      <c r="C28" s="23">
        <v>2</v>
      </c>
      <c r="D28" s="108"/>
      <c r="E28" s="24">
        <f t="shared" si="1"/>
        <v>0</v>
      </c>
    </row>
    <row r="29" spans="1:5" x14ac:dyDescent="0.2">
      <c r="A29" s="25">
        <f t="shared" si="3"/>
        <v>27</v>
      </c>
      <c r="B29" s="69" t="s">
        <v>88</v>
      </c>
      <c r="C29" s="23">
        <v>1</v>
      </c>
      <c r="D29" s="108"/>
      <c r="E29" s="24">
        <f t="shared" si="1"/>
        <v>0</v>
      </c>
    </row>
    <row r="30" spans="1:5" x14ac:dyDescent="0.2">
      <c r="A30" s="25">
        <f t="shared" si="3"/>
        <v>28</v>
      </c>
      <c r="B30" s="74" t="s">
        <v>89</v>
      </c>
      <c r="C30" s="23">
        <v>1</v>
      </c>
      <c r="D30" s="108"/>
      <c r="E30" s="24">
        <f t="shared" si="1"/>
        <v>0</v>
      </c>
    </row>
    <row r="31" spans="1:5" x14ac:dyDescent="0.2">
      <c r="A31" s="25">
        <f t="shared" si="3"/>
        <v>29</v>
      </c>
      <c r="B31" s="69" t="s">
        <v>90</v>
      </c>
      <c r="C31" s="23">
        <v>1</v>
      </c>
      <c r="D31" s="108"/>
      <c r="E31" s="24">
        <f t="shared" si="1"/>
        <v>0</v>
      </c>
    </row>
    <row r="32" spans="1:5" x14ac:dyDescent="0.2">
      <c r="A32" s="25">
        <f t="shared" si="3"/>
        <v>30</v>
      </c>
      <c r="B32" s="75" t="s">
        <v>91</v>
      </c>
      <c r="C32" s="30">
        <v>5</v>
      </c>
      <c r="D32" s="108"/>
      <c r="E32" s="24">
        <f t="shared" si="1"/>
        <v>0</v>
      </c>
    </row>
    <row r="33" spans="1:5" x14ac:dyDescent="0.2">
      <c r="A33" s="25">
        <v>31</v>
      </c>
      <c r="B33" s="69" t="s">
        <v>92</v>
      </c>
      <c r="C33" s="23">
        <v>10</v>
      </c>
      <c r="D33" s="108"/>
      <c r="E33" s="24">
        <f t="shared" si="1"/>
        <v>0</v>
      </c>
    </row>
    <row r="34" spans="1:5" x14ac:dyDescent="0.2">
      <c r="A34" s="25">
        <v>32</v>
      </c>
      <c r="B34" s="69" t="s">
        <v>93</v>
      </c>
      <c r="C34" s="23">
        <v>1</v>
      </c>
      <c r="D34" s="108"/>
      <c r="E34" s="24">
        <f t="shared" si="1"/>
        <v>0</v>
      </c>
    </row>
    <row r="35" spans="1:5" x14ac:dyDescent="0.2">
      <c r="A35" s="25">
        <f>A34+1</f>
        <v>33</v>
      </c>
      <c r="B35" s="69" t="s">
        <v>94</v>
      </c>
      <c r="C35" s="23">
        <v>1</v>
      </c>
      <c r="D35" s="108"/>
      <c r="E35" s="24">
        <f t="shared" si="1"/>
        <v>0</v>
      </c>
    </row>
    <row r="36" spans="1:5" x14ac:dyDescent="0.2">
      <c r="A36" s="25">
        <f>A35+1</f>
        <v>34</v>
      </c>
      <c r="B36" s="69" t="s">
        <v>95</v>
      </c>
      <c r="C36" s="23">
        <v>100</v>
      </c>
      <c r="D36" s="108"/>
      <c r="E36" s="24">
        <f t="shared" si="1"/>
        <v>0</v>
      </c>
    </row>
    <row r="37" spans="1:5" x14ac:dyDescent="0.2">
      <c r="A37" s="25">
        <v>35</v>
      </c>
      <c r="B37" s="69" t="s">
        <v>96</v>
      </c>
      <c r="C37" s="23">
        <v>50</v>
      </c>
      <c r="D37" s="108"/>
      <c r="E37" s="24">
        <f t="shared" si="1"/>
        <v>0</v>
      </c>
    </row>
    <row r="38" spans="1:5" x14ac:dyDescent="0.2">
      <c r="A38" s="25">
        <f>A37+1</f>
        <v>36</v>
      </c>
      <c r="B38" s="69" t="s">
        <v>97</v>
      </c>
      <c r="C38" s="23">
        <v>120</v>
      </c>
      <c r="D38" s="108"/>
      <c r="E38" s="24">
        <f t="shared" si="1"/>
        <v>0</v>
      </c>
    </row>
    <row r="39" spans="1:5" x14ac:dyDescent="0.2">
      <c r="A39" s="25">
        <f>A38+1</f>
        <v>37</v>
      </c>
      <c r="B39" s="69" t="s">
        <v>98</v>
      </c>
      <c r="C39" s="23">
        <v>1</v>
      </c>
      <c r="D39" s="108"/>
      <c r="E39" s="24">
        <f t="shared" si="1"/>
        <v>0</v>
      </c>
    </row>
    <row r="40" spans="1:5" x14ac:dyDescent="0.2">
      <c r="A40" s="25">
        <f>A39+1</f>
        <v>38</v>
      </c>
      <c r="B40" s="69" t="s">
        <v>99</v>
      </c>
      <c r="C40" s="23">
        <v>2</v>
      </c>
      <c r="D40" s="108"/>
      <c r="E40" s="24">
        <f t="shared" si="1"/>
        <v>0</v>
      </c>
    </row>
    <row r="41" spans="1:5" x14ac:dyDescent="0.2">
      <c r="A41" s="25">
        <f>A40+1</f>
        <v>39</v>
      </c>
      <c r="B41" s="69" t="s">
        <v>100</v>
      </c>
      <c r="C41" s="23">
        <v>1</v>
      </c>
      <c r="D41" s="108"/>
      <c r="E41" s="24">
        <f t="shared" si="1"/>
        <v>0</v>
      </c>
    </row>
    <row r="42" spans="1:5" x14ac:dyDescent="0.2">
      <c r="A42" s="25">
        <v>40</v>
      </c>
      <c r="B42" s="69" t="s">
        <v>101</v>
      </c>
      <c r="C42" s="23">
        <v>3</v>
      </c>
      <c r="D42" s="108"/>
      <c r="E42" s="24">
        <f t="shared" si="1"/>
        <v>0</v>
      </c>
    </row>
    <row r="43" spans="1:5" x14ac:dyDescent="0.2">
      <c r="A43" s="25">
        <v>41</v>
      </c>
      <c r="B43" s="69" t="s">
        <v>102</v>
      </c>
      <c r="C43" s="23">
        <v>10</v>
      </c>
      <c r="D43" s="108"/>
      <c r="E43" s="24">
        <f t="shared" si="1"/>
        <v>0</v>
      </c>
    </row>
    <row r="44" spans="1:5" x14ac:dyDescent="0.2">
      <c r="A44" s="25">
        <v>42</v>
      </c>
      <c r="B44" s="69" t="s">
        <v>103</v>
      </c>
      <c r="C44" s="23">
        <v>50</v>
      </c>
      <c r="D44" s="108"/>
      <c r="E44" s="24">
        <f t="shared" si="1"/>
        <v>0</v>
      </c>
    </row>
    <row r="45" spans="1:5" x14ac:dyDescent="0.2">
      <c r="A45" s="25">
        <v>43</v>
      </c>
      <c r="B45" s="69" t="s">
        <v>104</v>
      </c>
      <c r="C45" s="23">
        <v>20</v>
      </c>
      <c r="D45" s="108"/>
      <c r="E45" s="24">
        <f t="shared" si="1"/>
        <v>0</v>
      </c>
    </row>
    <row r="46" spans="1:5" ht="13.5" thickBot="1" x14ac:dyDescent="0.25">
      <c r="A46" s="25">
        <v>44</v>
      </c>
      <c r="B46" s="69" t="s">
        <v>105</v>
      </c>
      <c r="C46" s="23">
        <v>2</v>
      </c>
      <c r="D46" s="108"/>
      <c r="E46" s="24">
        <f t="shared" si="1"/>
        <v>0</v>
      </c>
    </row>
    <row r="47" spans="1:5" ht="14.25" thickTop="1" thickBot="1" x14ac:dyDescent="0.25">
      <c r="A47" s="13"/>
      <c r="B47" s="31" t="s">
        <v>56</v>
      </c>
      <c r="C47" s="32"/>
      <c r="D47" s="32"/>
      <c r="E47" s="33">
        <f>SUM(E3:E46)*4</f>
        <v>0</v>
      </c>
    </row>
    <row r="50" spans="1:5" x14ac:dyDescent="0.2">
      <c r="A50" s="106" t="s">
        <v>106</v>
      </c>
      <c r="B50" s="106"/>
    </row>
    <row r="51" spans="1:5" ht="42.75" customHeight="1" x14ac:dyDescent="0.2">
      <c r="A51" s="122" t="s">
        <v>58</v>
      </c>
      <c r="B51" s="122"/>
      <c r="C51" s="122"/>
      <c r="D51" s="122"/>
      <c r="E51" s="122"/>
    </row>
    <row r="52" spans="1:5" x14ac:dyDescent="0.2">
      <c r="A52" s="5" t="s">
        <v>59</v>
      </c>
    </row>
    <row r="53" spans="1:5" x14ac:dyDescent="0.2">
      <c r="A53" s="5" t="s">
        <v>59</v>
      </c>
    </row>
    <row r="54" spans="1:5" x14ac:dyDescent="0.2">
      <c r="A54" s="5" t="s">
        <v>59</v>
      </c>
    </row>
    <row r="55" spans="1:5" x14ac:dyDescent="0.2">
      <c r="A55" s="5" t="s">
        <v>59</v>
      </c>
    </row>
    <row r="56" spans="1:5" x14ac:dyDescent="0.2">
      <c r="A56" s="106" t="s">
        <v>60</v>
      </c>
      <c r="B56" s="106"/>
    </row>
    <row r="57" spans="1:5" x14ac:dyDescent="0.2">
      <c r="A57" s="106" t="s">
        <v>61</v>
      </c>
      <c r="B57" s="106"/>
    </row>
    <row r="58" spans="1:5" x14ac:dyDescent="0.2">
      <c r="A58" s="106"/>
      <c r="B58" s="106"/>
    </row>
    <row r="59" spans="1:5" x14ac:dyDescent="0.2">
      <c r="A59" s="106"/>
      <c r="B59" s="106"/>
    </row>
  </sheetData>
  <sheetProtection algorithmName="SHA-512" hashValue="nxOTefM7poiN2y17Kl3CRXRhRoIuhy/qQ6LAPj/WJ9wsbFXG+YTI+mjghChXGZ4sTSoxcnpwnHBC/Saz6v/P9A==" saltValue="bEfkGgVH6XWIxL8w2wj+5Q==" spinCount="100000" sheet="1" objects="1" scenarios="1"/>
  <mergeCells count="1">
    <mergeCell ref="A51:E51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30E74-D5FC-4C41-9CE7-3EA2DD3F7DAE}">
  <dimension ref="A1:E21"/>
  <sheetViews>
    <sheetView zoomScaleNormal="100" workbookViewId="0">
      <selection activeCell="D18" sqref="D18"/>
    </sheetView>
  </sheetViews>
  <sheetFormatPr defaultColWidth="9" defaultRowHeight="12.75" x14ac:dyDescent="0.2"/>
  <cols>
    <col min="1" max="1" width="5.85546875" style="36" customWidth="1"/>
    <col min="2" max="2" width="35.140625" style="19" customWidth="1"/>
    <col min="3" max="3" width="11.85546875" style="19" customWidth="1"/>
    <col min="4" max="4" width="12.28515625" style="19" customWidth="1"/>
    <col min="5" max="5" width="14.28515625" style="19" customWidth="1"/>
    <col min="6" max="257" width="9" style="36"/>
    <col min="258" max="258" width="32.140625" style="36" customWidth="1"/>
    <col min="259" max="260" width="9" style="36"/>
    <col min="261" max="261" width="12.28515625" style="36" customWidth="1"/>
    <col min="262" max="513" width="9" style="36"/>
    <col min="514" max="514" width="32.140625" style="36" customWidth="1"/>
    <col min="515" max="516" width="9" style="36"/>
    <col min="517" max="517" width="12.28515625" style="36" customWidth="1"/>
    <col min="518" max="769" width="9" style="36"/>
    <col min="770" max="770" width="32.140625" style="36" customWidth="1"/>
    <col min="771" max="772" width="9" style="36"/>
    <col min="773" max="773" width="12.28515625" style="36" customWidth="1"/>
    <col min="774" max="1025" width="9" style="36"/>
    <col min="1026" max="1026" width="32.140625" style="36" customWidth="1"/>
    <col min="1027" max="1028" width="9" style="36"/>
    <col min="1029" max="1029" width="12.28515625" style="36" customWidth="1"/>
    <col min="1030" max="1281" width="9" style="36"/>
    <col min="1282" max="1282" width="32.140625" style="36" customWidth="1"/>
    <col min="1283" max="1284" width="9" style="36"/>
    <col min="1285" max="1285" width="12.28515625" style="36" customWidth="1"/>
    <col min="1286" max="1537" width="9" style="36"/>
    <col min="1538" max="1538" width="32.140625" style="36" customWidth="1"/>
    <col min="1539" max="1540" width="9" style="36"/>
    <col min="1541" max="1541" width="12.28515625" style="36" customWidth="1"/>
    <col min="1542" max="1793" width="9" style="36"/>
    <col min="1794" max="1794" width="32.140625" style="36" customWidth="1"/>
    <col min="1795" max="1796" width="9" style="36"/>
    <col min="1797" max="1797" width="12.28515625" style="36" customWidth="1"/>
    <col min="1798" max="2049" width="9" style="36"/>
    <col min="2050" max="2050" width="32.140625" style="36" customWidth="1"/>
    <col min="2051" max="2052" width="9" style="36"/>
    <col min="2053" max="2053" width="12.28515625" style="36" customWidth="1"/>
    <col min="2054" max="2305" width="9" style="36"/>
    <col min="2306" max="2306" width="32.140625" style="36" customWidth="1"/>
    <col min="2307" max="2308" width="9" style="36"/>
    <col min="2309" max="2309" width="12.28515625" style="36" customWidth="1"/>
    <col min="2310" max="2561" width="9" style="36"/>
    <col min="2562" max="2562" width="32.140625" style="36" customWidth="1"/>
    <col min="2563" max="2564" width="9" style="36"/>
    <col min="2565" max="2565" width="12.28515625" style="36" customWidth="1"/>
    <col min="2566" max="2817" width="9" style="36"/>
    <col min="2818" max="2818" width="32.140625" style="36" customWidth="1"/>
    <col min="2819" max="2820" width="9" style="36"/>
    <col min="2821" max="2821" width="12.28515625" style="36" customWidth="1"/>
    <col min="2822" max="3073" width="9" style="36"/>
    <col min="3074" max="3074" width="32.140625" style="36" customWidth="1"/>
    <col min="3075" max="3076" width="9" style="36"/>
    <col min="3077" max="3077" width="12.28515625" style="36" customWidth="1"/>
    <col min="3078" max="3329" width="9" style="36"/>
    <col min="3330" max="3330" width="32.140625" style="36" customWidth="1"/>
    <col min="3331" max="3332" width="9" style="36"/>
    <col min="3333" max="3333" width="12.28515625" style="36" customWidth="1"/>
    <col min="3334" max="3585" width="9" style="36"/>
    <col min="3586" max="3586" width="32.140625" style="36" customWidth="1"/>
    <col min="3587" max="3588" width="9" style="36"/>
    <col min="3589" max="3589" width="12.28515625" style="36" customWidth="1"/>
    <col min="3590" max="3841" width="9" style="36"/>
    <col min="3842" max="3842" width="32.140625" style="36" customWidth="1"/>
    <col min="3843" max="3844" width="9" style="36"/>
    <col min="3845" max="3845" width="12.28515625" style="36" customWidth="1"/>
    <col min="3846" max="4097" width="9" style="36"/>
    <col min="4098" max="4098" width="32.140625" style="36" customWidth="1"/>
    <col min="4099" max="4100" width="9" style="36"/>
    <col min="4101" max="4101" width="12.28515625" style="36" customWidth="1"/>
    <col min="4102" max="4353" width="9" style="36"/>
    <col min="4354" max="4354" width="32.140625" style="36" customWidth="1"/>
    <col min="4355" max="4356" width="9" style="36"/>
    <col min="4357" max="4357" width="12.28515625" style="36" customWidth="1"/>
    <col min="4358" max="4609" width="9" style="36"/>
    <col min="4610" max="4610" width="32.140625" style="36" customWidth="1"/>
    <col min="4611" max="4612" width="9" style="36"/>
    <col min="4613" max="4613" width="12.28515625" style="36" customWidth="1"/>
    <col min="4614" max="4865" width="9" style="36"/>
    <col min="4866" max="4866" width="32.140625" style="36" customWidth="1"/>
    <col min="4867" max="4868" width="9" style="36"/>
    <col min="4869" max="4869" width="12.28515625" style="36" customWidth="1"/>
    <col min="4870" max="5121" width="9" style="36"/>
    <col min="5122" max="5122" width="32.140625" style="36" customWidth="1"/>
    <col min="5123" max="5124" width="9" style="36"/>
    <col min="5125" max="5125" width="12.28515625" style="36" customWidth="1"/>
    <col min="5126" max="5377" width="9" style="36"/>
    <col min="5378" max="5378" width="32.140625" style="36" customWidth="1"/>
    <col min="5379" max="5380" width="9" style="36"/>
    <col min="5381" max="5381" width="12.28515625" style="36" customWidth="1"/>
    <col min="5382" max="5633" width="9" style="36"/>
    <col min="5634" max="5634" width="32.140625" style="36" customWidth="1"/>
    <col min="5635" max="5636" width="9" style="36"/>
    <col min="5637" max="5637" width="12.28515625" style="36" customWidth="1"/>
    <col min="5638" max="5889" width="9" style="36"/>
    <col min="5890" max="5890" width="32.140625" style="36" customWidth="1"/>
    <col min="5891" max="5892" width="9" style="36"/>
    <col min="5893" max="5893" width="12.28515625" style="36" customWidth="1"/>
    <col min="5894" max="6145" width="9" style="36"/>
    <col min="6146" max="6146" width="32.140625" style="36" customWidth="1"/>
    <col min="6147" max="6148" width="9" style="36"/>
    <col min="6149" max="6149" width="12.28515625" style="36" customWidth="1"/>
    <col min="6150" max="6401" width="9" style="36"/>
    <col min="6402" max="6402" width="32.140625" style="36" customWidth="1"/>
    <col min="6403" max="6404" width="9" style="36"/>
    <col min="6405" max="6405" width="12.28515625" style="36" customWidth="1"/>
    <col min="6406" max="6657" width="9" style="36"/>
    <col min="6658" max="6658" width="32.140625" style="36" customWidth="1"/>
    <col min="6659" max="6660" width="9" style="36"/>
    <col min="6661" max="6661" width="12.28515625" style="36" customWidth="1"/>
    <col min="6662" max="6913" width="9" style="36"/>
    <col min="6914" max="6914" width="32.140625" style="36" customWidth="1"/>
    <col min="6915" max="6916" width="9" style="36"/>
    <col min="6917" max="6917" width="12.28515625" style="36" customWidth="1"/>
    <col min="6918" max="7169" width="9" style="36"/>
    <col min="7170" max="7170" width="32.140625" style="36" customWidth="1"/>
    <col min="7171" max="7172" width="9" style="36"/>
    <col min="7173" max="7173" width="12.28515625" style="36" customWidth="1"/>
    <col min="7174" max="7425" width="9" style="36"/>
    <col min="7426" max="7426" width="32.140625" style="36" customWidth="1"/>
    <col min="7427" max="7428" width="9" style="36"/>
    <col min="7429" max="7429" width="12.28515625" style="36" customWidth="1"/>
    <col min="7430" max="7681" width="9" style="36"/>
    <col min="7682" max="7682" width="32.140625" style="36" customWidth="1"/>
    <col min="7683" max="7684" width="9" style="36"/>
    <col min="7685" max="7685" width="12.28515625" style="36" customWidth="1"/>
    <col min="7686" max="7937" width="9" style="36"/>
    <col min="7938" max="7938" width="32.140625" style="36" customWidth="1"/>
    <col min="7939" max="7940" width="9" style="36"/>
    <col min="7941" max="7941" width="12.28515625" style="36" customWidth="1"/>
    <col min="7942" max="8193" width="9" style="36"/>
    <col min="8194" max="8194" width="32.140625" style="36" customWidth="1"/>
    <col min="8195" max="8196" width="9" style="36"/>
    <col min="8197" max="8197" width="12.28515625" style="36" customWidth="1"/>
    <col min="8198" max="8449" width="9" style="36"/>
    <col min="8450" max="8450" width="32.140625" style="36" customWidth="1"/>
    <col min="8451" max="8452" width="9" style="36"/>
    <col min="8453" max="8453" width="12.28515625" style="36" customWidth="1"/>
    <col min="8454" max="8705" width="9" style="36"/>
    <col min="8706" max="8706" width="32.140625" style="36" customWidth="1"/>
    <col min="8707" max="8708" width="9" style="36"/>
    <col min="8709" max="8709" width="12.28515625" style="36" customWidth="1"/>
    <col min="8710" max="8961" width="9" style="36"/>
    <col min="8962" max="8962" width="32.140625" style="36" customWidth="1"/>
    <col min="8963" max="8964" width="9" style="36"/>
    <col min="8965" max="8965" width="12.28515625" style="36" customWidth="1"/>
    <col min="8966" max="9217" width="9" style="36"/>
    <col min="9218" max="9218" width="32.140625" style="36" customWidth="1"/>
    <col min="9219" max="9220" width="9" style="36"/>
    <col min="9221" max="9221" width="12.28515625" style="36" customWidth="1"/>
    <col min="9222" max="9473" width="9" style="36"/>
    <col min="9474" max="9474" width="32.140625" style="36" customWidth="1"/>
    <col min="9475" max="9476" width="9" style="36"/>
    <col min="9477" max="9477" width="12.28515625" style="36" customWidth="1"/>
    <col min="9478" max="9729" width="9" style="36"/>
    <col min="9730" max="9730" width="32.140625" style="36" customWidth="1"/>
    <col min="9731" max="9732" width="9" style="36"/>
    <col min="9733" max="9733" width="12.28515625" style="36" customWidth="1"/>
    <col min="9734" max="9985" width="9" style="36"/>
    <col min="9986" max="9986" width="32.140625" style="36" customWidth="1"/>
    <col min="9987" max="9988" width="9" style="36"/>
    <col min="9989" max="9989" width="12.28515625" style="36" customWidth="1"/>
    <col min="9990" max="10241" width="9" style="36"/>
    <col min="10242" max="10242" width="32.140625" style="36" customWidth="1"/>
    <col min="10243" max="10244" width="9" style="36"/>
    <col min="10245" max="10245" width="12.28515625" style="36" customWidth="1"/>
    <col min="10246" max="10497" width="9" style="36"/>
    <col min="10498" max="10498" width="32.140625" style="36" customWidth="1"/>
    <col min="10499" max="10500" width="9" style="36"/>
    <col min="10501" max="10501" width="12.28515625" style="36" customWidth="1"/>
    <col min="10502" max="10753" width="9" style="36"/>
    <col min="10754" max="10754" width="32.140625" style="36" customWidth="1"/>
    <col min="10755" max="10756" width="9" style="36"/>
    <col min="10757" max="10757" width="12.28515625" style="36" customWidth="1"/>
    <col min="10758" max="11009" width="9" style="36"/>
    <col min="11010" max="11010" width="32.140625" style="36" customWidth="1"/>
    <col min="11011" max="11012" width="9" style="36"/>
    <col min="11013" max="11013" width="12.28515625" style="36" customWidth="1"/>
    <col min="11014" max="11265" width="9" style="36"/>
    <col min="11266" max="11266" width="32.140625" style="36" customWidth="1"/>
    <col min="11267" max="11268" width="9" style="36"/>
    <col min="11269" max="11269" width="12.28515625" style="36" customWidth="1"/>
    <col min="11270" max="11521" width="9" style="36"/>
    <col min="11522" max="11522" width="32.140625" style="36" customWidth="1"/>
    <col min="11523" max="11524" width="9" style="36"/>
    <col min="11525" max="11525" width="12.28515625" style="36" customWidth="1"/>
    <col min="11526" max="11777" width="9" style="36"/>
    <col min="11778" max="11778" width="32.140625" style="36" customWidth="1"/>
    <col min="11779" max="11780" width="9" style="36"/>
    <col min="11781" max="11781" width="12.28515625" style="36" customWidth="1"/>
    <col min="11782" max="12033" width="9" style="36"/>
    <col min="12034" max="12034" width="32.140625" style="36" customWidth="1"/>
    <col min="12035" max="12036" width="9" style="36"/>
    <col min="12037" max="12037" width="12.28515625" style="36" customWidth="1"/>
    <col min="12038" max="12289" width="9" style="36"/>
    <col min="12290" max="12290" width="32.140625" style="36" customWidth="1"/>
    <col min="12291" max="12292" width="9" style="36"/>
    <col min="12293" max="12293" width="12.28515625" style="36" customWidth="1"/>
    <col min="12294" max="12545" width="9" style="36"/>
    <col min="12546" max="12546" width="32.140625" style="36" customWidth="1"/>
    <col min="12547" max="12548" width="9" style="36"/>
    <col min="12549" max="12549" width="12.28515625" style="36" customWidth="1"/>
    <col min="12550" max="12801" width="9" style="36"/>
    <col min="12802" max="12802" width="32.140625" style="36" customWidth="1"/>
    <col min="12803" max="12804" width="9" style="36"/>
    <col min="12805" max="12805" width="12.28515625" style="36" customWidth="1"/>
    <col min="12806" max="13057" width="9" style="36"/>
    <col min="13058" max="13058" width="32.140625" style="36" customWidth="1"/>
    <col min="13059" max="13060" width="9" style="36"/>
    <col min="13061" max="13061" width="12.28515625" style="36" customWidth="1"/>
    <col min="13062" max="13313" width="9" style="36"/>
    <col min="13314" max="13314" width="32.140625" style="36" customWidth="1"/>
    <col min="13315" max="13316" width="9" style="36"/>
    <col min="13317" max="13317" width="12.28515625" style="36" customWidth="1"/>
    <col min="13318" max="13569" width="9" style="36"/>
    <col min="13570" max="13570" width="32.140625" style="36" customWidth="1"/>
    <col min="13571" max="13572" width="9" style="36"/>
    <col min="13573" max="13573" width="12.28515625" style="36" customWidth="1"/>
    <col min="13574" max="13825" width="9" style="36"/>
    <col min="13826" max="13826" width="32.140625" style="36" customWidth="1"/>
    <col min="13827" max="13828" width="9" style="36"/>
    <col min="13829" max="13829" width="12.28515625" style="36" customWidth="1"/>
    <col min="13830" max="14081" width="9" style="36"/>
    <col min="14082" max="14082" width="32.140625" style="36" customWidth="1"/>
    <col min="14083" max="14084" width="9" style="36"/>
    <col min="14085" max="14085" width="12.28515625" style="36" customWidth="1"/>
    <col min="14086" max="14337" width="9" style="36"/>
    <col min="14338" max="14338" width="32.140625" style="36" customWidth="1"/>
    <col min="14339" max="14340" width="9" style="36"/>
    <col min="14341" max="14341" width="12.28515625" style="36" customWidth="1"/>
    <col min="14342" max="14593" width="9" style="36"/>
    <col min="14594" max="14594" width="32.140625" style="36" customWidth="1"/>
    <col min="14595" max="14596" width="9" style="36"/>
    <col min="14597" max="14597" width="12.28515625" style="36" customWidth="1"/>
    <col min="14598" max="14849" width="9" style="36"/>
    <col min="14850" max="14850" width="32.140625" style="36" customWidth="1"/>
    <col min="14851" max="14852" width="9" style="36"/>
    <col min="14853" max="14853" width="12.28515625" style="36" customWidth="1"/>
    <col min="14854" max="15105" width="9" style="36"/>
    <col min="15106" max="15106" width="32.140625" style="36" customWidth="1"/>
    <col min="15107" max="15108" width="9" style="36"/>
    <col min="15109" max="15109" width="12.28515625" style="36" customWidth="1"/>
    <col min="15110" max="15361" width="9" style="36"/>
    <col min="15362" max="15362" width="32.140625" style="36" customWidth="1"/>
    <col min="15363" max="15364" width="9" style="36"/>
    <col min="15365" max="15365" width="12.28515625" style="36" customWidth="1"/>
    <col min="15366" max="15617" width="9" style="36"/>
    <col min="15618" max="15618" width="32.140625" style="36" customWidth="1"/>
    <col min="15619" max="15620" width="9" style="36"/>
    <col min="15621" max="15621" width="12.28515625" style="36" customWidth="1"/>
    <col min="15622" max="15873" width="9" style="36"/>
    <col min="15874" max="15874" width="32.140625" style="36" customWidth="1"/>
    <col min="15875" max="15876" width="9" style="36"/>
    <col min="15877" max="15877" width="12.28515625" style="36" customWidth="1"/>
    <col min="15878" max="16129" width="9" style="36"/>
    <col min="16130" max="16130" width="32.140625" style="36" customWidth="1"/>
    <col min="16131" max="16132" width="9" style="36"/>
    <col min="16133" max="16133" width="12.28515625" style="36" customWidth="1"/>
    <col min="16134" max="16384" width="9" style="36"/>
  </cols>
  <sheetData>
    <row r="1" spans="1:5" ht="13.5" thickBot="1" x14ac:dyDescent="0.25">
      <c r="A1" s="17" t="s">
        <v>196</v>
      </c>
      <c r="B1" s="18"/>
      <c r="C1" s="18"/>
      <c r="D1" s="18"/>
    </row>
    <row r="2" spans="1:5" ht="39" thickBot="1" x14ac:dyDescent="0.25">
      <c r="A2" s="85" t="s">
        <v>0</v>
      </c>
      <c r="B2" s="34" t="s">
        <v>1</v>
      </c>
      <c r="C2" s="34" t="s">
        <v>108</v>
      </c>
      <c r="D2" s="34" t="s">
        <v>3</v>
      </c>
      <c r="E2" s="35" t="s">
        <v>4</v>
      </c>
    </row>
    <row r="3" spans="1:5" ht="13.5" thickTop="1" x14ac:dyDescent="0.2">
      <c r="A3" s="37">
        <v>1</v>
      </c>
      <c r="B3" s="86" t="s">
        <v>109</v>
      </c>
      <c r="C3" s="87">
        <v>130</v>
      </c>
      <c r="D3" s="110"/>
      <c r="E3" s="39">
        <f>C3*D3</f>
        <v>0</v>
      </c>
    </row>
    <row r="4" spans="1:5" x14ac:dyDescent="0.2">
      <c r="A4" s="40">
        <f>A3+1</f>
        <v>2</v>
      </c>
      <c r="B4" s="76" t="s">
        <v>110</v>
      </c>
      <c r="C4" s="38">
        <v>1000</v>
      </c>
      <c r="D4" s="111"/>
      <c r="E4" s="39">
        <f>C4*D4</f>
        <v>0</v>
      </c>
    </row>
    <row r="5" spans="1:5" x14ac:dyDescent="0.2">
      <c r="A5" s="40">
        <f>A4+1</f>
        <v>3</v>
      </c>
      <c r="B5" s="76" t="s">
        <v>111</v>
      </c>
      <c r="C5" s="38">
        <v>500</v>
      </c>
      <c r="D5" s="111"/>
      <c r="E5" s="39">
        <f t="shared" ref="E5:E9" si="0">C5*D5</f>
        <v>0</v>
      </c>
    </row>
    <row r="6" spans="1:5" x14ac:dyDescent="0.2">
      <c r="A6" s="40">
        <f>A5+1</f>
        <v>4</v>
      </c>
      <c r="B6" s="77" t="s">
        <v>112</v>
      </c>
      <c r="C6" s="38">
        <v>10</v>
      </c>
      <c r="D6" s="111"/>
      <c r="E6" s="39">
        <f t="shared" si="0"/>
        <v>0</v>
      </c>
    </row>
    <row r="7" spans="1:5" x14ac:dyDescent="0.2">
      <c r="A7" s="40">
        <f>A6+1</f>
        <v>5</v>
      </c>
      <c r="B7" s="76" t="s">
        <v>113</v>
      </c>
      <c r="C7" s="38">
        <v>500</v>
      </c>
      <c r="D7" s="111"/>
      <c r="E7" s="39">
        <f t="shared" si="0"/>
        <v>0</v>
      </c>
    </row>
    <row r="8" spans="1:5" x14ac:dyDescent="0.2">
      <c r="A8" s="40">
        <v>6</v>
      </c>
      <c r="B8" s="76" t="s">
        <v>114</v>
      </c>
      <c r="C8" s="38">
        <v>5</v>
      </c>
      <c r="D8" s="111"/>
      <c r="E8" s="39">
        <f t="shared" si="0"/>
        <v>0</v>
      </c>
    </row>
    <row r="9" spans="1:5" ht="13.5" thickBot="1" x14ac:dyDescent="0.25">
      <c r="A9" s="88">
        <v>7</v>
      </c>
      <c r="B9" s="89" t="s">
        <v>115</v>
      </c>
      <c r="C9" s="90">
        <v>20</v>
      </c>
      <c r="D9" s="112"/>
      <c r="E9" s="39">
        <f t="shared" si="0"/>
        <v>0</v>
      </c>
    </row>
    <row r="10" spans="1:5" ht="14.25" thickTop="1" thickBot="1" x14ac:dyDescent="0.25">
      <c r="A10" s="41"/>
      <c r="B10" s="14" t="s">
        <v>56</v>
      </c>
      <c r="C10" s="15"/>
      <c r="D10" s="15"/>
      <c r="E10" s="16">
        <f>SUM(E3:E9)*4</f>
        <v>0</v>
      </c>
    </row>
    <row r="13" spans="1:5" x14ac:dyDescent="0.2">
      <c r="A13" s="113" t="s">
        <v>116</v>
      </c>
      <c r="B13" s="107"/>
    </row>
    <row r="14" spans="1:5" ht="42.75" customHeight="1" x14ac:dyDescent="0.2">
      <c r="A14" s="123" t="s">
        <v>107</v>
      </c>
      <c r="B14" s="123"/>
      <c r="C14" s="123"/>
      <c r="D14" s="123"/>
      <c r="E14" s="123"/>
    </row>
    <row r="15" spans="1:5" x14ac:dyDescent="0.2">
      <c r="A15" s="36" t="s">
        <v>59</v>
      </c>
    </row>
    <row r="16" spans="1:5" x14ac:dyDescent="0.2">
      <c r="A16" s="36" t="s">
        <v>59</v>
      </c>
    </row>
    <row r="17" spans="1:3" s="19" customFormat="1" x14ac:dyDescent="0.2">
      <c r="A17" s="36" t="s">
        <v>59</v>
      </c>
    </row>
    <row r="18" spans="1:3" s="19" customFormat="1" x14ac:dyDescent="0.2">
      <c r="A18" s="113" t="s">
        <v>60</v>
      </c>
      <c r="B18" s="107"/>
      <c r="C18" s="107"/>
    </row>
    <row r="19" spans="1:3" s="19" customFormat="1" x14ac:dyDescent="0.2">
      <c r="A19" s="113" t="s">
        <v>61</v>
      </c>
      <c r="B19" s="107"/>
      <c r="C19" s="107"/>
    </row>
    <row r="20" spans="1:3" s="19" customFormat="1" x14ac:dyDescent="0.2">
      <c r="A20" s="113" t="s">
        <v>59</v>
      </c>
      <c r="B20" s="107"/>
      <c r="C20" s="107"/>
    </row>
    <row r="21" spans="1:3" x14ac:dyDescent="0.2">
      <c r="A21" s="113"/>
      <c r="B21" s="107"/>
      <c r="C21" s="107"/>
    </row>
  </sheetData>
  <sheetProtection algorithmName="SHA-512" hashValue="EwyH/XnXtSmRlr15/CpogJUDCCHR0rAns0KoS3ZKkdTeSCSbjyDmgV/QvkuR7TMPtUP+nib4kIYuiogM/SfLgA==" saltValue="5kioPI78OI2XrYRVbvj0pg==" spinCount="100000" sheet="1" objects="1" scenarios="1"/>
  <mergeCells count="1">
    <mergeCell ref="A14:E14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96C16-FC32-4260-B6F0-7BF624C53C19}">
  <dimension ref="A1:I71"/>
  <sheetViews>
    <sheetView zoomScaleNormal="100" workbookViewId="0">
      <pane ySplit="2" topLeftCell="A24" activePane="bottomLeft" state="frozen"/>
      <selection activeCell="E9" sqref="E9"/>
      <selection pane="bottomLeft" activeCell="B33" sqref="B33"/>
    </sheetView>
  </sheetViews>
  <sheetFormatPr defaultRowHeight="12.75" x14ac:dyDescent="0.2"/>
  <cols>
    <col min="1" max="1" width="5.85546875" style="5" customWidth="1"/>
    <col min="2" max="2" width="35.140625" style="5" customWidth="1"/>
    <col min="3" max="3" width="11.85546875" style="5" customWidth="1"/>
    <col min="4" max="4" width="12.28515625" style="5" customWidth="1"/>
    <col min="5" max="5" width="14.28515625" style="5" customWidth="1"/>
    <col min="6" max="8" width="9.140625" style="5"/>
    <col min="9" max="9" width="9.85546875" style="5" customWidth="1"/>
    <col min="10" max="257" width="9.140625" style="5"/>
    <col min="258" max="258" width="50" style="5" customWidth="1"/>
    <col min="259" max="259" width="10.7109375" style="5" customWidth="1"/>
    <col min="260" max="260" width="11.28515625" style="5" customWidth="1"/>
    <col min="261" max="261" width="12.7109375" style="5" customWidth="1"/>
    <col min="262" max="264" width="9.140625" style="5"/>
    <col min="265" max="265" width="9.85546875" style="5" customWidth="1"/>
    <col min="266" max="513" width="9.140625" style="5"/>
    <col min="514" max="514" width="50" style="5" customWidth="1"/>
    <col min="515" max="515" width="10.7109375" style="5" customWidth="1"/>
    <col min="516" max="516" width="11.28515625" style="5" customWidth="1"/>
    <col min="517" max="517" width="12.7109375" style="5" customWidth="1"/>
    <col min="518" max="520" width="9.140625" style="5"/>
    <col min="521" max="521" width="9.85546875" style="5" customWidth="1"/>
    <col min="522" max="769" width="9.140625" style="5"/>
    <col min="770" max="770" width="50" style="5" customWidth="1"/>
    <col min="771" max="771" width="10.7109375" style="5" customWidth="1"/>
    <col min="772" max="772" width="11.28515625" style="5" customWidth="1"/>
    <col min="773" max="773" width="12.7109375" style="5" customWidth="1"/>
    <col min="774" max="776" width="9.140625" style="5"/>
    <col min="777" max="777" width="9.85546875" style="5" customWidth="1"/>
    <col min="778" max="1025" width="9.140625" style="5"/>
    <col min="1026" max="1026" width="50" style="5" customWidth="1"/>
    <col min="1027" max="1027" width="10.7109375" style="5" customWidth="1"/>
    <col min="1028" max="1028" width="11.28515625" style="5" customWidth="1"/>
    <col min="1029" max="1029" width="12.7109375" style="5" customWidth="1"/>
    <col min="1030" max="1032" width="9.140625" style="5"/>
    <col min="1033" max="1033" width="9.85546875" style="5" customWidth="1"/>
    <col min="1034" max="1281" width="9.140625" style="5"/>
    <col min="1282" max="1282" width="50" style="5" customWidth="1"/>
    <col min="1283" max="1283" width="10.7109375" style="5" customWidth="1"/>
    <col min="1284" max="1284" width="11.28515625" style="5" customWidth="1"/>
    <col min="1285" max="1285" width="12.7109375" style="5" customWidth="1"/>
    <col min="1286" max="1288" width="9.140625" style="5"/>
    <col min="1289" max="1289" width="9.85546875" style="5" customWidth="1"/>
    <col min="1290" max="1537" width="9.140625" style="5"/>
    <col min="1538" max="1538" width="50" style="5" customWidth="1"/>
    <col min="1539" max="1539" width="10.7109375" style="5" customWidth="1"/>
    <col min="1540" max="1540" width="11.28515625" style="5" customWidth="1"/>
    <col min="1541" max="1541" width="12.7109375" style="5" customWidth="1"/>
    <col min="1542" max="1544" width="9.140625" style="5"/>
    <col min="1545" max="1545" width="9.85546875" style="5" customWidth="1"/>
    <col min="1546" max="1793" width="9.140625" style="5"/>
    <col min="1794" max="1794" width="50" style="5" customWidth="1"/>
    <col min="1795" max="1795" width="10.7109375" style="5" customWidth="1"/>
    <col min="1796" max="1796" width="11.28515625" style="5" customWidth="1"/>
    <col min="1797" max="1797" width="12.7109375" style="5" customWidth="1"/>
    <col min="1798" max="1800" width="9.140625" style="5"/>
    <col min="1801" max="1801" width="9.85546875" style="5" customWidth="1"/>
    <col min="1802" max="2049" width="9.140625" style="5"/>
    <col min="2050" max="2050" width="50" style="5" customWidth="1"/>
    <col min="2051" max="2051" width="10.7109375" style="5" customWidth="1"/>
    <col min="2052" max="2052" width="11.28515625" style="5" customWidth="1"/>
    <col min="2053" max="2053" width="12.7109375" style="5" customWidth="1"/>
    <col min="2054" max="2056" width="9.140625" style="5"/>
    <col min="2057" max="2057" width="9.85546875" style="5" customWidth="1"/>
    <col min="2058" max="2305" width="9.140625" style="5"/>
    <col min="2306" max="2306" width="50" style="5" customWidth="1"/>
    <col min="2307" max="2307" width="10.7109375" style="5" customWidth="1"/>
    <col min="2308" max="2308" width="11.28515625" style="5" customWidth="1"/>
    <col min="2309" max="2309" width="12.7109375" style="5" customWidth="1"/>
    <col min="2310" max="2312" width="9.140625" style="5"/>
    <col min="2313" max="2313" width="9.85546875" style="5" customWidth="1"/>
    <col min="2314" max="2561" width="9.140625" style="5"/>
    <col min="2562" max="2562" width="50" style="5" customWidth="1"/>
    <col min="2563" max="2563" width="10.7109375" style="5" customWidth="1"/>
    <col min="2564" max="2564" width="11.28515625" style="5" customWidth="1"/>
    <col min="2565" max="2565" width="12.7109375" style="5" customWidth="1"/>
    <col min="2566" max="2568" width="9.140625" style="5"/>
    <col min="2569" max="2569" width="9.85546875" style="5" customWidth="1"/>
    <col min="2570" max="2817" width="9.140625" style="5"/>
    <col min="2818" max="2818" width="50" style="5" customWidth="1"/>
    <col min="2819" max="2819" width="10.7109375" style="5" customWidth="1"/>
    <col min="2820" max="2820" width="11.28515625" style="5" customWidth="1"/>
    <col min="2821" max="2821" width="12.7109375" style="5" customWidth="1"/>
    <col min="2822" max="2824" width="9.140625" style="5"/>
    <col min="2825" max="2825" width="9.85546875" style="5" customWidth="1"/>
    <col min="2826" max="3073" width="9.140625" style="5"/>
    <col min="3074" max="3074" width="50" style="5" customWidth="1"/>
    <col min="3075" max="3075" width="10.7109375" style="5" customWidth="1"/>
    <col min="3076" max="3076" width="11.28515625" style="5" customWidth="1"/>
    <col min="3077" max="3077" width="12.7109375" style="5" customWidth="1"/>
    <col min="3078" max="3080" width="9.140625" style="5"/>
    <col min="3081" max="3081" width="9.85546875" style="5" customWidth="1"/>
    <col min="3082" max="3329" width="9.140625" style="5"/>
    <col min="3330" max="3330" width="50" style="5" customWidth="1"/>
    <col min="3331" max="3331" width="10.7109375" style="5" customWidth="1"/>
    <col min="3332" max="3332" width="11.28515625" style="5" customWidth="1"/>
    <col min="3333" max="3333" width="12.7109375" style="5" customWidth="1"/>
    <col min="3334" max="3336" width="9.140625" style="5"/>
    <col min="3337" max="3337" width="9.85546875" style="5" customWidth="1"/>
    <col min="3338" max="3585" width="9.140625" style="5"/>
    <col min="3586" max="3586" width="50" style="5" customWidth="1"/>
    <col min="3587" max="3587" width="10.7109375" style="5" customWidth="1"/>
    <col min="3588" max="3588" width="11.28515625" style="5" customWidth="1"/>
    <col min="3589" max="3589" width="12.7109375" style="5" customWidth="1"/>
    <col min="3590" max="3592" width="9.140625" style="5"/>
    <col min="3593" max="3593" width="9.85546875" style="5" customWidth="1"/>
    <col min="3594" max="3841" width="9.140625" style="5"/>
    <col min="3842" max="3842" width="50" style="5" customWidth="1"/>
    <col min="3843" max="3843" width="10.7109375" style="5" customWidth="1"/>
    <col min="3844" max="3844" width="11.28515625" style="5" customWidth="1"/>
    <col min="3845" max="3845" width="12.7109375" style="5" customWidth="1"/>
    <col min="3846" max="3848" width="9.140625" style="5"/>
    <col min="3849" max="3849" width="9.85546875" style="5" customWidth="1"/>
    <col min="3850" max="4097" width="9.140625" style="5"/>
    <col min="4098" max="4098" width="50" style="5" customWidth="1"/>
    <col min="4099" max="4099" width="10.7109375" style="5" customWidth="1"/>
    <col min="4100" max="4100" width="11.28515625" style="5" customWidth="1"/>
    <col min="4101" max="4101" width="12.7109375" style="5" customWidth="1"/>
    <col min="4102" max="4104" width="9.140625" style="5"/>
    <col min="4105" max="4105" width="9.85546875" style="5" customWidth="1"/>
    <col min="4106" max="4353" width="9.140625" style="5"/>
    <col min="4354" max="4354" width="50" style="5" customWidth="1"/>
    <col min="4355" max="4355" width="10.7109375" style="5" customWidth="1"/>
    <col min="4356" max="4356" width="11.28515625" style="5" customWidth="1"/>
    <col min="4357" max="4357" width="12.7109375" style="5" customWidth="1"/>
    <col min="4358" max="4360" width="9.140625" style="5"/>
    <col min="4361" max="4361" width="9.85546875" style="5" customWidth="1"/>
    <col min="4362" max="4609" width="9.140625" style="5"/>
    <col min="4610" max="4610" width="50" style="5" customWidth="1"/>
    <col min="4611" max="4611" width="10.7109375" style="5" customWidth="1"/>
    <col min="4612" max="4612" width="11.28515625" style="5" customWidth="1"/>
    <col min="4613" max="4613" width="12.7109375" style="5" customWidth="1"/>
    <col min="4614" max="4616" width="9.140625" style="5"/>
    <col min="4617" max="4617" width="9.85546875" style="5" customWidth="1"/>
    <col min="4618" max="4865" width="9.140625" style="5"/>
    <col min="4866" max="4866" width="50" style="5" customWidth="1"/>
    <col min="4867" max="4867" width="10.7109375" style="5" customWidth="1"/>
    <col min="4868" max="4868" width="11.28515625" style="5" customWidth="1"/>
    <col min="4869" max="4869" width="12.7109375" style="5" customWidth="1"/>
    <col min="4870" max="4872" width="9.140625" style="5"/>
    <col min="4873" max="4873" width="9.85546875" style="5" customWidth="1"/>
    <col min="4874" max="5121" width="9.140625" style="5"/>
    <col min="5122" max="5122" width="50" style="5" customWidth="1"/>
    <col min="5123" max="5123" width="10.7109375" style="5" customWidth="1"/>
    <col min="5124" max="5124" width="11.28515625" style="5" customWidth="1"/>
    <col min="5125" max="5125" width="12.7109375" style="5" customWidth="1"/>
    <col min="5126" max="5128" width="9.140625" style="5"/>
    <col min="5129" max="5129" width="9.85546875" style="5" customWidth="1"/>
    <col min="5130" max="5377" width="9.140625" style="5"/>
    <col min="5378" max="5378" width="50" style="5" customWidth="1"/>
    <col min="5379" max="5379" width="10.7109375" style="5" customWidth="1"/>
    <col min="5380" max="5380" width="11.28515625" style="5" customWidth="1"/>
    <col min="5381" max="5381" width="12.7109375" style="5" customWidth="1"/>
    <col min="5382" max="5384" width="9.140625" style="5"/>
    <col min="5385" max="5385" width="9.85546875" style="5" customWidth="1"/>
    <col min="5386" max="5633" width="9.140625" style="5"/>
    <col min="5634" max="5634" width="50" style="5" customWidth="1"/>
    <col min="5635" max="5635" width="10.7109375" style="5" customWidth="1"/>
    <col min="5636" max="5636" width="11.28515625" style="5" customWidth="1"/>
    <col min="5637" max="5637" width="12.7109375" style="5" customWidth="1"/>
    <col min="5638" max="5640" width="9.140625" style="5"/>
    <col min="5641" max="5641" width="9.85546875" style="5" customWidth="1"/>
    <col min="5642" max="5889" width="9.140625" style="5"/>
    <col min="5890" max="5890" width="50" style="5" customWidth="1"/>
    <col min="5891" max="5891" width="10.7109375" style="5" customWidth="1"/>
    <col min="5892" max="5892" width="11.28515625" style="5" customWidth="1"/>
    <col min="5893" max="5893" width="12.7109375" style="5" customWidth="1"/>
    <col min="5894" max="5896" width="9.140625" style="5"/>
    <col min="5897" max="5897" width="9.85546875" style="5" customWidth="1"/>
    <col min="5898" max="6145" width="9.140625" style="5"/>
    <col min="6146" max="6146" width="50" style="5" customWidth="1"/>
    <col min="6147" max="6147" width="10.7109375" style="5" customWidth="1"/>
    <col min="6148" max="6148" width="11.28515625" style="5" customWidth="1"/>
    <col min="6149" max="6149" width="12.7109375" style="5" customWidth="1"/>
    <col min="6150" max="6152" width="9.140625" style="5"/>
    <col min="6153" max="6153" width="9.85546875" style="5" customWidth="1"/>
    <col min="6154" max="6401" width="9.140625" style="5"/>
    <col min="6402" max="6402" width="50" style="5" customWidth="1"/>
    <col min="6403" max="6403" width="10.7109375" style="5" customWidth="1"/>
    <col min="6404" max="6404" width="11.28515625" style="5" customWidth="1"/>
    <col min="6405" max="6405" width="12.7109375" style="5" customWidth="1"/>
    <col min="6406" max="6408" width="9.140625" style="5"/>
    <col min="6409" max="6409" width="9.85546875" style="5" customWidth="1"/>
    <col min="6410" max="6657" width="9.140625" style="5"/>
    <col min="6658" max="6658" width="50" style="5" customWidth="1"/>
    <col min="6659" max="6659" width="10.7109375" style="5" customWidth="1"/>
    <col min="6660" max="6660" width="11.28515625" style="5" customWidth="1"/>
    <col min="6661" max="6661" width="12.7109375" style="5" customWidth="1"/>
    <col min="6662" max="6664" width="9.140625" style="5"/>
    <col min="6665" max="6665" width="9.85546875" style="5" customWidth="1"/>
    <col min="6666" max="6913" width="9.140625" style="5"/>
    <col min="6914" max="6914" width="50" style="5" customWidth="1"/>
    <col min="6915" max="6915" width="10.7109375" style="5" customWidth="1"/>
    <col min="6916" max="6916" width="11.28515625" style="5" customWidth="1"/>
    <col min="6917" max="6917" width="12.7109375" style="5" customWidth="1"/>
    <col min="6918" max="6920" width="9.140625" style="5"/>
    <col min="6921" max="6921" width="9.85546875" style="5" customWidth="1"/>
    <col min="6922" max="7169" width="9.140625" style="5"/>
    <col min="7170" max="7170" width="50" style="5" customWidth="1"/>
    <col min="7171" max="7171" width="10.7109375" style="5" customWidth="1"/>
    <col min="7172" max="7172" width="11.28515625" style="5" customWidth="1"/>
    <col min="7173" max="7173" width="12.7109375" style="5" customWidth="1"/>
    <col min="7174" max="7176" width="9.140625" style="5"/>
    <col min="7177" max="7177" width="9.85546875" style="5" customWidth="1"/>
    <col min="7178" max="7425" width="9.140625" style="5"/>
    <col min="7426" max="7426" width="50" style="5" customWidth="1"/>
    <col min="7427" max="7427" width="10.7109375" style="5" customWidth="1"/>
    <col min="7428" max="7428" width="11.28515625" style="5" customWidth="1"/>
    <col min="7429" max="7429" width="12.7109375" style="5" customWidth="1"/>
    <col min="7430" max="7432" width="9.140625" style="5"/>
    <col min="7433" max="7433" width="9.85546875" style="5" customWidth="1"/>
    <col min="7434" max="7681" width="9.140625" style="5"/>
    <col min="7682" max="7682" width="50" style="5" customWidth="1"/>
    <col min="7683" max="7683" width="10.7109375" style="5" customWidth="1"/>
    <col min="7684" max="7684" width="11.28515625" style="5" customWidth="1"/>
    <col min="7685" max="7685" width="12.7109375" style="5" customWidth="1"/>
    <col min="7686" max="7688" width="9.140625" style="5"/>
    <col min="7689" max="7689" width="9.85546875" style="5" customWidth="1"/>
    <col min="7690" max="7937" width="9.140625" style="5"/>
    <col min="7938" max="7938" width="50" style="5" customWidth="1"/>
    <col min="7939" max="7939" width="10.7109375" style="5" customWidth="1"/>
    <col min="7940" max="7940" width="11.28515625" style="5" customWidth="1"/>
    <col min="7941" max="7941" width="12.7109375" style="5" customWidth="1"/>
    <col min="7942" max="7944" width="9.140625" style="5"/>
    <col min="7945" max="7945" width="9.85546875" style="5" customWidth="1"/>
    <col min="7946" max="8193" width="9.140625" style="5"/>
    <col min="8194" max="8194" width="50" style="5" customWidth="1"/>
    <col min="8195" max="8195" width="10.7109375" style="5" customWidth="1"/>
    <col min="8196" max="8196" width="11.28515625" style="5" customWidth="1"/>
    <col min="8197" max="8197" width="12.7109375" style="5" customWidth="1"/>
    <col min="8198" max="8200" width="9.140625" style="5"/>
    <col min="8201" max="8201" width="9.85546875" style="5" customWidth="1"/>
    <col min="8202" max="8449" width="9.140625" style="5"/>
    <col min="8450" max="8450" width="50" style="5" customWidth="1"/>
    <col min="8451" max="8451" width="10.7109375" style="5" customWidth="1"/>
    <col min="8452" max="8452" width="11.28515625" style="5" customWidth="1"/>
    <col min="8453" max="8453" width="12.7109375" style="5" customWidth="1"/>
    <col min="8454" max="8456" width="9.140625" style="5"/>
    <col min="8457" max="8457" width="9.85546875" style="5" customWidth="1"/>
    <col min="8458" max="8705" width="9.140625" style="5"/>
    <col min="8706" max="8706" width="50" style="5" customWidth="1"/>
    <col min="8707" max="8707" width="10.7109375" style="5" customWidth="1"/>
    <col min="8708" max="8708" width="11.28515625" style="5" customWidth="1"/>
    <col min="8709" max="8709" width="12.7109375" style="5" customWidth="1"/>
    <col min="8710" max="8712" width="9.140625" style="5"/>
    <col min="8713" max="8713" width="9.85546875" style="5" customWidth="1"/>
    <col min="8714" max="8961" width="9.140625" style="5"/>
    <col min="8962" max="8962" width="50" style="5" customWidth="1"/>
    <col min="8963" max="8963" width="10.7109375" style="5" customWidth="1"/>
    <col min="8964" max="8964" width="11.28515625" style="5" customWidth="1"/>
    <col min="8965" max="8965" width="12.7109375" style="5" customWidth="1"/>
    <col min="8966" max="8968" width="9.140625" style="5"/>
    <col min="8969" max="8969" width="9.85546875" style="5" customWidth="1"/>
    <col min="8970" max="9217" width="9.140625" style="5"/>
    <col min="9218" max="9218" width="50" style="5" customWidth="1"/>
    <col min="9219" max="9219" width="10.7109375" style="5" customWidth="1"/>
    <col min="9220" max="9220" width="11.28515625" style="5" customWidth="1"/>
    <col min="9221" max="9221" width="12.7109375" style="5" customWidth="1"/>
    <col min="9222" max="9224" width="9.140625" style="5"/>
    <col min="9225" max="9225" width="9.85546875" style="5" customWidth="1"/>
    <col min="9226" max="9473" width="9.140625" style="5"/>
    <col min="9474" max="9474" width="50" style="5" customWidth="1"/>
    <col min="9475" max="9475" width="10.7109375" style="5" customWidth="1"/>
    <col min="9476" max="9476" width="11.28515625" style="5" customWidth="1"/>
    <col min="9477" max="9477" width="12.7109375" style="5" customWidth="1"/>
    <col min="9478" max="9480" width="9.140625" style="5"/>
    <col min="9481" max="9481" width="9.85546875" style="5" customWidth="1"/>
    <col min="9482" max="9729" width="9.140625" style="5"/>
    <col min="9730" max="9730" width="50" style="5" customWidth="1"/>
    <col min="9731" max="9731" width="10.7109375" style="5" customWidth="1"/>
    <col min="9732" max="9732" width="11.28515625" style="5" customWidth="1"/>
    <col min="9733" max="9733" width="12.7109375" style="5" customWidth="1"/>
    <col min="9734" max="9736" width="9.140625" style="5"/>
    <col min="9737" max="9737" width="9.85546875" style="5" customWidth="1"/>
    <col min="9738" max="9985" width="9.140625" style="5"/>
    <col min="9986" max="9986" width="50" style="5" customWidth="1"/>
    <col min="9987" max="9987" width="10.7109375" style="5" customWidth="1"/>
    <col min="9988" max="9988" width="11.28515625" style="5" customWidth="1"/>
    <col min="9989" max="9989" width="12.7109375" style="5" customWidth="1"/>
    <col min="9990" max="9992" width="9.140625" style="5"/>
    <col min="9993" max="9993" width="9.85546875" style="5" customWidth="1"/>
    <col min="9994" max="10241" width="9.140625" style="5"/>
    <col min="10242" max="10242" width="50" style="5" customWidth="1"/>
    <col min="10243" max="10243" width="10.7109375" style="5" customWidth="1"/>
    <col min="10244" max="10244" width="11.28515625" style="5" customWidth="1"/>
    <col min="10245" max="10245" width="12.7109375" style="5" customWidth="1"/>
    <col min="10246" max="10248" width="9.140625" style="5"/>
    <col min="10249" max="10249" width="9.85546875" style="5" customWidth="1"/>
    <col min="10250" max="10497" width="9.140625" style="5"/>
    <col min="10498" max="10498" width="50" style="5" customWidth="1"/>
    <col min="10499" max="10499" width="10.7109375" style="5" customWidth="1"/>
    <col min="10500" max="10500" width="11.28515625" style="5" customWidth="1"/>
    <col min="10501" max="10501" width="12.7109375" style="5" customWidth="1"/>
    <col min="10502" max="10504" width="9.140625" style="5"/>
    <col min="10505" max="10505" width="9.85546875" style="5" customWidth="1"/>
    <col min="10506" max="10753" width="9.140625" style="5"/>
    <col min="10754" max="10754" width="50" style="5" customWidth="1"/>
    <col min="10755" max="10755" width="10.7109375" style="5" customWidth="1"/>
    <col min="10756" max="10756" width="11.28515625" style="5" customWidth="1"/>
    <col min="10757" max="10757" width="12.7109375" style="5" customWidth="1"/>
    <col min="10758" max="10760" width="9.140625" style="5"/>
    <col min="10761" max="10761" width="9.85546875" style="5" customWidth="1"/>
    <col min="10762" max="11009" width="9.140625" style="5"/>
    <col min="11010" max="11010" width="50" style="5" customWidth="1"/>
    <col min="11011" max="11011" width="10.7109375" style="5" customWidth="1"/>
    <col min="11012" max="11012" width="11.28515625" style="5" customWidth="1"/>
    <col min="11013" max="11013" width="12.7109375" style="5" customWidth="1"/>
    <col min="11014" max="11016" width="9.140625" style="5"/>
    <col min="11017" max="11017" width="9.85546875" style="5" customWidth="1"/>
    <col min="11018" max="11265" width="9.140625" style="5"/>
    <col min="11266" max="11266" width="50" style="5" customWidth="1"/>
    <col min="11267" max="11267" width="10.7109375" style="5" customWidth="1"/>
    <col min="11268" max="11268" width="11.28515625" style="5" customWidth="1"/>
    <col min="11269" max="11269" width="12.7109375" style="5" customWidth="1"/>
    <col min="11270" max="11272" width="9.140625" style="5"/>
    <col min="11273" max="11273" width="9.85546875" style="5" customWidth="1"/>
    <col min="11274" max="11521" width="9.140625" style="5"/>
    <col min="11522" max="11522" width="50" style="5" customWidth="1"/>
    <col min="11523" max="11523" width="10.7109375" style="5" customWidth="1"/>
    <col min="11524" max="11524" width="11.28515625" style="5" customWidth="1"/>
    <col min="11525" max="11525" width="12.7109375" style="5" customWidth="1"/>
    <col min="11526" max="11528" width="9.140625" style="5"/>
    <col min="11529" max="11529" width="9.85546875" style="5" customWidth="1"/>
    <col min="11530" max="11777" width="9.140625" style="5"/>
    <col min="11778" max="11778" width="50" style="5" customWidth="1"/>
    <col min="11779" max="11779" width="10.7109375" style="5" customWidth="1"/>
    <col min="11780" max="11780" width="11.28515625" style="5" customWidth="1"/>
    <col min="11781" max="11781" width="12.7109375" style="5" customWidth="1"/>
    <col min="11782" max="11784" width="9.140625" style="5"/>
    <col min="11785" max="11785" width="9.85546875" style="5" customWidth="1"/>
    <col min="11786" max="12033" width="9.140625" style="5"/>
    <col min="12034" max="12034" width="50" style="5" customWidth="1"/>
    <col min="12035" max="12035" width="10.7109375" style="5" customWidth="1"/>
    <col min="12036" max="12036" width="11.28515625" style="5" customWidth="1"/>
    <col min="12037" max="12037" width="12.7109375" style="5" customWidth="1"/>
    <col min="12038" max="12040" width="9.140625" style="5"/>
    <col min="12041" max="12041" width="9.85546875" style="5" customWidth="1"/>
    <col min="12042" max="12289" width="9.140625" style="5"/>
    <col min="12290" max="12290" width="50" style="5" customWidth="1"/>
    <col min="12291" max="12291" width="10.7109375" style="5" customWidth="1"/>
    <col min="12292" max="12292" width="11.28515625" style="5" customWidth="1"/>
    <col min="12293" max="12293" width="12.7109375" style="5" customWidth="1"/>
    <col min="12294" max="12296" width="9.140625" style="5"/>
    <col min="12297" max="12297" width="9.85546875" style="5" customWidth="1"/>
    <col min="12298" max="12545" width="9.140625" style="5"/>
    <col min="12546" max="12546" width="50" style="5" customWidth="1"/>
    <col min="12547" max="12547" width="10.7109375" style="5" customWidth="1"/>
    <col min="12548" max="12548" width="11.28515625" style="5" customWidth="1"/>
    <col min="12549" max="12549" width="12.7109375" style="5" customWidth="1"/>
    <col min="12550" max="12552" width="9.140625" style="5"/>
    <col min="12553" max="12553" width="9.85546875" style="5" customWidth="1"/>
    <col min="12554" max="12801" width="9.140625" style="5"/>
    <col min="12802" max="12802" width="50" style="5" customWidth="1"/>
    <col min="12803" max="12803" width="10.7109375" style="5" customWidth="1"/>
    <col min="12804" max="12804" width="11.28515625" style="5" customWidth="1"/>
    <col min="12805" max="12805" width="12.7109375" style="5" customWidth="1"/>
    <col min="12806" max="12808" width="9.140625" style="5"/>
    <col min="12809" max="12809" width="9.85546875" style="5" customWidth="1"/>
    <col min="12810" max="13057" width="9.140625" style="5"/>
    <col min="13058" max="13058" width="50" style="5" customWidth="1"/>
    <col min="13059" max="13059" width="10.7109375" style="5" customWidth="1"/>
    <col min="13060" max="13060" width="11.28515625" style="5" customWidth="1"/>
    <col min="13061" max="13061" width="12.7109375" style="5" customWidth="1"/>
    <col min="13062" max="13064" width="9.140625" style="5"/>
    <col min="13065" max="13065" width="9.85546875" style="5" customWidth="1"/>
    <col min="13066" max="13313" width="9.140625" style="5"/>
    <col min="13314" max="13314" width="50" style="5" customWidth="1"/>
    <col min="13315" max="13315" width="10.7109375" style="5" customWidth="1"/>
    <col min="13316" max="13316" width="11.28515625" style="5" customWidth="1"/>
    <col min="13317" max="13317" width="12.7109375" style="5" customWidth="1"/>
    <col min="13318" max="13320" width="9.140625" style="5"/>
    <col min="13321" max="13321" width="9.85546875" style="5" customWidth="1"/>
    <col min="13322" max="13569" width="9.140625" style="5"/>
    <col min="13570" max="13570" width="50" style="5" customWidth="1"/>
    <col min="13571" max="13571" width="10.7109375" style="5" customWidth="1"/>
    <col min="13572" max="13572" width="11.28515625" style="5" customWidth="1"/>
    <col min="13573" max="13573" width="12.7109375" style="5" customWidth="1"/>
    <col min="13574" max="13576" width="9.140625" style="5"/>
    <col min="13577" max="13577" width="9.85546875" style="5" customWidth="1"/>
    <col min="13578" max="13825" width="9.140625" style="5"/>
    <col min="13826" max="13826" width="50" style="5" customWidth="1"/>
    <col min="13827" max="13827" width="10.7109375" style="5" customWidth="1"/>
    <col min="13828" max="13828" width="11.28515625" style="5" customWidth="1"/>
    <col min="13829" max="13829" width="12.7109375" style="5" customWidth="1"/>
    <col min="13830" max="13832" width="9.140625" style="5"/>
    <col min="13833" max="13833" width="9.85546875" style="5" customWidth="1"/>
    <col min="13834" max="14081" width="9.140625" style="5"/>
    <col min="14082" max="14082" width="50" style="5" customWidth="1"/>
    <col min="14083" max="14083" width="10.7109375" style="5" customWidth="1"/>
    <col min="14084" max="14084" width="11.28515625" style="5" customWidth="1"/>
    <col min="14085" max="14085" width="12.7109375" style="5" customWidth="1"/>
    <col min="14086" max="14088" width="9.140625" style="5"/>
    <col min="14089" max="14089" width="9.85546875" style="5" customWidth="1"/>
    <col min="14090" max="14337" width="9.140625" style="5"/>
    <col min="14338" max="14338" width="50" style="5" customWidth="1"/>
    <col min="14339" max="14339" width="10.7109375" style="5" customWidth="1"/>
    <col min="14340" max="14340" width="11.28515625" style="5" customWidth="1"/>
    <col min="14341" max="14341" width="12.7109375" style="5" customWidth="1"/>
    <col min="14342" max="14344" width="9.140625" style="5"/>
    <col min="14345" max="14345" width="9.85546875" style="5" customWidth="1"/>
    <col min="14346" max="14593" width="9.140625" style="5"/>
    <col min="14594" max="14594" width="50" style="5" customWidth="1"/>
    <col min="14595" max="14595" width="10.7109375" style="5" customWidth="1"/>
    <col min="14596" max="14596" width="11.28515625" style="5" customWidth="1"/>
    <col min="14597" max="14597" width="12.7109375" style="5" customWidth="1"/>
    <col min="14598" max="14600" width="9.140625" style="5"/>
    <col min="14601" max="14601" width="9.85546875" style="5" customWidth="1"/>
    <col min="14602" max="14849" width="9.140625" style="5"/>
    <col min="14850" max="14850" width="50" style="5" customWidth="1"/>
    <col min="14851" max="14851" width="10.7109375" style="5" customWidth="1"/>
    <col min="14852" max="14852" width="11.28515625" style="5" customWidth="1"/>
    <col min="14853" max="14853" width="12.7109375" style="5" customWidth="1"/>
    <col min="14854" max="14856" width="9.140625" style="5"/>
    <col min="14857" max="14857" width="9.85546875" style="5" customWidth="1"/>
    <col min="14858" max="15105" width="9.140625" style="5"/>
    <col min="15106" max="15106" width="50" style="5" customWidth="1"/>
    <col min="15107" max="15107" width="10.7109375" style="5" customWidth="1"/>
    <col min="15108" max="15108" width="11.28515625" style="5" customWidth="1"/>
    <col min="15109" max="15109" width="12.7109375" style="5" customWidth="1"/>
    <col min="15110" max="15112" width="9.140625" style="5"/>
    <col min="15113" max="15113" width="9.85546875" style="5" customWidth="1"/>
    <col min="15114" max="15361" width="9.140625" style="5"/>
    <col min="15362" max="15362" width="50" style="5" customWidth="1"/>
    <col min="15363" max="15363" width="10.7109375" style="5" customWidth="1"/>
    <col min="15364" max="15364" width="11.28515625" style="5" customWidth="1"/>
    <col min="15365" max="15365" width="12.7109375" style="5" customWidth="1"/>
    <col min="15366" max="15368" width="9.140625" style="5"/>
    <col min="15369" max="15369" width="9.85546875" style="5" customWidth="1"/>
    <col min="15370" max="15617" width="9.140625" style="5"/>
    <col min="15618" max="15618" width="50" style="5" customWidth="1"/>
    <col min="15619" max="15619" width="10.7109375" style="5" customWidth="1"/>
    <col min="15620" max="15620" width="11.28515625" style="5" customWidth="1"/>
    <col min="15621" max="15621" width="12.7109375" style="5" customWidth="1"/>
    <col min="15622" max="15624" width="9.140625" style="5"/>
    <col min="15625" max="15625" width="9.85546875" style="5" customWidth="1"/>
    <col min="15626" max="15873" width="9.140625" style="5"/>
    <col min="15874" max="15874" width="50" style="5" customWidth="1"/>
    <col min="15875" max="15875" width="10.7109375" style="5" customWidth="1"/>
    <col min="15876" max="15876" width="11.28515625" style="5" customWidth="1"/>
    <col min="15877" max="15877" width="12.7109375" style="5" customWidth="1"/>
    <col min="15878" max="15880" width="9.140625" style="5"/>
    <col min="15881" max="15881" width="9.85546875" style="5" customWidth="1"/>
    <col min="15882" max="16129" width="9.140625" style="5"/>
    <col min="16130" max="16130" width="50" style="5" customWidth="1"/>
    <col min="16131" max="16131" width="10.7109375" style="5" customWidth="1"/>
    <col min="16132" max="16132" width="11.28515625" style="5" customWidth="1"/>
    <col min="16133" max="16133" width="12.7109375" style="5" customWidth="1"/>
    <col min="16134" max="16136" width="9.140625" style="5"/>
    <col min="16137" max="16137" width="9.85546875" style="5" customWidth="1"/>
    <col min="16138" max="16384" width="9.140625" style="5"/>
  </cols>
  <sheetData>
    <row r="1" spans="1:9" ht="13.5" thickBot="1" x14ac:dyDescent="0.25">
      <c r="A1" s="17" t="s">
        <v>197</v>
      </c>
      <c r="B1" s="17"/>
    </row>
    <row r="2" spans="1:9" ht="36.75" thickBot="1" x14ac:dyDescent="0.25">
      <c r="A2" s="51" t="s">
        <v>0</v>
      </c>
      <c r="B2" s="52" t="s">
        <v>1</v>
      </c>
      <c r="C2" s="52" t="s">
        <v>2</v>
      </c>
      <c r="D2" s="52" t="s">
        <v>3</v>
      </c>
      <c r="E2" s="53" t="s">
        <v>4</v>
      </c>
      <c r="I2" s="6"/>
    </row>
    <row r="3" spans="1:9" ht="15.75" thickTop="1" x14ac:dyDescent="0.25">
      <c r="A3" s="54">
        <f>COUNT(A7)</f>
        <v>1</v>
      </c>
      <c r="B3" s="78" t="s">
        <v>117</v>
      </c>
      <c r="C3" s="56">
        <v>30</v>
      </c>
      <c r="D3" s="114"/>
      <c r="E3" s="58">
        <f t="shared" ref="E3:E60" si="0">C3*D3</f>
        <v>0</v>
      </c>
      <c r="I3" s="9"/>
    </row>
    <row r="4" spans="1:9" ht="15" x14ac:dyDescent="0.25">
      <c r="A4" s="57">
        <v>2</v>
      </c>
      <c r="B4" s="78" t="s">
        <v>118</v>
      </c>
      <c r="C4" s="56">
        <v>20</v>
      </c>
      <c r="D4" s="114"/>
      <c r="E4" s="58">
        <f t="shared" si="0"/>
        <v>0</v>
      </c>
      <c r="I4" s="9"/>
    </row>
    <row r="5" spans="1:9" ht="24.75" x14ac:dyDescent="0.25">
      <c r="A5" s="57">
        <v>3</v>
      </c>
      <c r="B5" s="78" t="s">
        <v>119</v>
      </c>
      <c r="C5" s="56">
        <v>250</v>
      </c>
      <c r="D5" s="114"/>
      <c r="E5" s="58">
        <f t="shared" si="0"/>
        <v>0</v>
      </c>
      <c r="I5" s="9"/>
    </row>
    <row r="6" spans="1:9" ht="24.75" x14ac:dyDescent="0.25">
      <c r="A6" s="57">
        <v>4</v>
      </c>
      <c r="B6" s="79" t="s">
        <v>120</v>
      </c>
      <c r="C6" s="59">
        <v>5</v>
      </c>
      <c r="D6" s="114"/>
      <c r="E6" s="58">
        <f t="shared" si="0"/>
        <v>0</v>
      </c>
      <c r="I6" s="9"/>
    </row>
    <row r="7" spans="1:9" ht="24" x14ac:dyDescent="0.25">
      <c r="A7" s="60">
        <v>5</v>
      </c>
      <c r="B7" s="61" t="s">
        <v>121</v>
      </c>
      <c r="C7" s="62">
        <v>5</v>
      </c>
      <c r="D7" s="115"/>
      <c r="E7" s="58">
        <f t="shared" si="0"/>
        <v>0</v>
      </c>
      <c r="I7" s="9"/>
    </row>
    <row r="8" spans="1:9" ht="24" x14ac:dyDescent="0.25">
      <c r="A8" s="60">
        <v>6</v>
      </c>
      <c r="B8" s="61" t="s">
        <v>122</v>
      </c>
      <c r="C8" s="62">
        <v>10</v>
      </c>
      <c r="D8" s="115"/>
      <c r="E8" s="58">
        <f t="shared" si="0"/>
        <v>0</v>
      </c>
      <c r="I8" s="9"/>
    </row>
    <row r="9" spans="1:9" ht="15" x14ac:dyDescent="0.25">
      <c r="A9" s="60">
        <v>7</v>
      </c>
      <c r="B9" s="80" t="s">
        <v>123</v>
      </c>
      <c r="C9" s="63">
        <v>180</v>
      </c>
      <c r="D9" s="114"/>
      <c r="E9" s="58">
        <f t="shared" si="0"/>
        <v>0</v>
      </c>
      <c r="I9" s="9"/>
    </row>
    <row r="10" spans="1:9" ht="15" x14ac:dyDescent="0.25">
      <c r="A10" s="57">
        <v>8</v>
      </c>
      <c r="B10" s="78" t="s">
        <v>124</v>
      </c>
      <c r="C10" s="56">
        <v>380</v>
      </c>
      <c r="D10" s="114"/>
      <c r="E10" s="58">
        <f t="shared" si="0"/>
        <v>0</v>
      </c>
      <c r="I10" s="9"/>
    </row>
    <row r="11" spans="1:9" ht="24.75" x14ac:dyDescent="0.25">
      <c r="A11" s="57">
        <v>9</v>
      </c>
      <c r="B11" s="78" t="s">
        <v>125</v>
      </c>
      <c r="C11" s="56">
        <v>200</v>
      </c>
      <c r="D11" s="114"/>
      <c r="E11" s="58">
        <f t="shared" si="0"/>
        <v>0</v>
      </c>
      <c r="I11" s="9"/>
    </row>
    <row r="12" spans="1:9" ht="24.75" x14ac:dyDescent="0.25">
      <c r="A12" s="57">
        <v>10</v>
      </c>
      <c r="B12" s="78" t="s">
        <v>126</v>
      </c>
      <c r="C12" s="56">
        <v>10</v>
      </c>
      <c r="D12" s="114"/>
      <c r="E12" s="58">
        <f t="shared" si="0"/>
        <v>0</v>
      </c>
      <c r="I12" s="9"/>
    </row>
    <row r="13" spans="1:9" ht="36.75" x14ac:dyDescent="0.25">
      <c r="A13" s="57">
        <v>11</v>
      </c>
      <c r="B13" s="78" t="s">
        <v>127</v>
      </c>
      <c r="C13" s="56">
        <v>80</v>
      </c>
      <c r="D13" s="114"/>
      <c r="E13" s="58">
        <f t="shared" si="0"/>
        <v>0</v>
      </c>
      <c r="I13" s="9"/>
    </row>
    <row r="14" spans="1:9" ht="15" x14ac:dyDescent="0.25">
      <c r="A14" s="57">
        <v>12</v>
      </c>
      <c r="B14" s="78" t="s">
        <v>128</v>
      </c>
      <c r="C14" s="56">
        <v>1</v>
      </c>
      <c r="D14" s="114"/>
      <c r="E14" s="58">
        <f t="shared" si="0"/>
        <v>0</v>
      </c>
      <c r="I14" s="9"/>
    </row>
    <row r="15" spans="1:9" ht="15" x14ac:dyDescent="0.25">
      <c r="A15" s="57">
        <v>13</v>
      </c>
      <c r="B15" s="78" t="s">
        <v>129</v>
      </c>
      <c r="C15" s="56">
        <v>1</v>
      </c>
      <c r="D15" s="114"/>
      <c r="E15" s="58">
        <f t="shared" si="0"/>
        <v>0</v>
      </c>
      <c r="I15" s="9"/>
    </row>
    <row r="16" spans="1:9" ht="15" x14ac:dyDescent="0.25">
      <c r="A16" s="57">
        <v>14</v>
      </c>
      <c r="B16" s="78" t="s">
        <v>130</v>
      </c>
      <c r="C16" s="56">
        <v>1</v>
      </c>
      <c r="D16" s="114"/>
      <c r="E16" s="58">
        <f t="shared" si="0"/>
        <v>0</v>
      </c>
      <c r="I16" s="9"/>
    </row>
    <row r="17" spans="1:9" ht="15" x14ac:dyDescent="0.25">
      <c r="A17" s="57">
        <v>15</v>
      </c>
      <c r="B17" s="78" t="s">
        <v>131</v>
      </c>
      <c r="C17" s="56">
        <v>1</v>
      </c>
      <c r="D17" s="114"/>
      <c r="E17" s="58">
        <f t="shared" si="0"/>
        <v>0</v>
      </c>
      <c r="I17" s="9"/>
    </row>
    <row r="18" spans="1:9" ht="15" x14ac:dyDescent="0.25">
      <c r="A18" s="57">
        <v>16</v>
      </c>
      <c r="B18" s="78" t="s">
        <v>132</v>
      </c>
      <c r="C18" s="56">
        <v>1</v>
      </c>
      <c r="D18" s="114"/>
      <c r="E18" s="58">
        <f t="shared" si="0"/>
        <v>0</v>
      </c>
      <c r="I18" s="9"/>
    </row>
    <row r="19" spans="1:9" ht="15" x14ac:dyDescent="0.25">
      <c r="A19" s="57">
        <v>17</v>
      </c>
      <c r="B19" s="78" t="s">
        <v>133</v>
      </c>
      <c r="C19" s="56">
        <v>1</v>
      </c>
      <c r="D19" s="114"/>
      <c r="E19" s="58">
        <f t="shared" si="0"/>
        <v>0</v>
      </c>
      <c r="I19" s="9"/>
    </row>
    <row r="20" spans="1:9" ht="15" x14ac:dyDescent="0.25">
      <c r="A20" s="57">
        <v>18</v>
      </c>
      <c r="B20" s="78" t="s">
        <v>134</v>
      </c>
      <c r="C20" s="56">
        <v>10</v>
      </c>
      <c r="D20" s="114"/>
      <c r="E20" s="58">
        <f t="shared" si="0"/>
        <v>0</v>
      </c>
      <c r="I20" s="9"/>
    </row>
    <row r="21" spans="1:9" ht="24.75" x14ac:dyDescent="0.25">
      <c r="A21" s="57">
        <v>19</v>
      </c>
      <c r="B21" s="78" t="s">
        <v>135</v>
      </c>
      <c r="C21" s="56">
        <v>70</v>
      </c>
      <c r="D21" s="114"/>
      <c r="E21" s="58">
        <f t="shared" si="0"/>
        <v>0</v>
      </c>
      <c r="I21" s="9"/>
    </row>
    <row r="22" spans="1:9" ht="15" x14ac:dyDescent="0.25">
      <c r="A22" s="57">
        <v>20</v>
      </c>
      <c r="B22" s="78" t="s">
        <v>136</v>
      </c>
      <c r="C22" s="56">
        <v>1</v>
      </c>
      <c r="D22" s="114"/>
      <c r="E22" s="58">
        <f t="shared" si="0"/>
        <v>0</v>
      </c>
      <c r="I22" s="9"/>
    </row>
    <row r="23" spans="1:9" ht="24.75" x14ac:dyDescent="0.25">
      <c r="A23" s="57">
        <v>21</v>
      </c>
      <c r="B23" s="78" t="s">
        <v>137</v>
      </c>
      <c r="C23" s="56">
        <v>1</v>
      </c>
      <c r="D23" s="114"/>
      <c r="E23" s="58">
        <f t="shared" si="0"/>
        <v>0</v>
      </c>
      <c r="I23" s="9"/>
    </row>
    <row r="24" spans="1:9" ht="15" x14ac:dyDescent="0.25">
      <c r="A24" s="57">
        <v>22</v>
      </c>
      <c r="B24" s="78" t="s">
        <v>138</v>
      </c>
      <c r="C24" s="56">
        <v>1</v>
      </c>
      <c r="D24" s="114"/>
      <c r="E24" s="58">
        <f t="shared" si="0"/>
        <v>0</v>
      </c>
      <c r="I24" s="9"/>
    </row>
    <row r="25" spans="1:9" ht="24.75" x14ac:dyDescent="0.25">
      <c r="A25" s="57">
        <v>23</v>
      </c>
      <c r="B25" s="78" t="s">
        <v>214</v>
      </c>
      <c r="C25" s="56">
        <v>20</v>
      </c>
      <c r="D25" s="114"/>
      <c r="E25" s="58">
        <f t="shared" si="0"/>
        <v>0</v>
      </c>
      <c r="I25" s="9"/>
    </row>
    <row r="26" spans="1:9" ht="15" x14ac:dyDescent="0.25">
      <c r="A26" s="57">
        <v>24</v>
      </c>
      <c r="B26" s="78" t="s">
        <v>139</v>
      </c>
      <c r="C26" s="56">
        <v>1</v>
      </c>
      <c r="D26" s="114"/>
      <c r="E26" s="58">
        <f t="shared" si="0"/>
        <v>0</v>
      </c>
      <c r="I26" s="9"/>
    </row>
    <row r="27" spans="1:9" ht="24.75" x14ac:dyDescent="0.25">
      <c r="A27" s="57">
        <v>25</v>
      </c>
      <c r="B27" s="78" t="s">
        <v>212</v>
      </c>
      <c r="C27" s="56">
        <v>5</v>
      </c>
      <c r="D27" s="114"/>
      <c r="E27" s="58">
        <f t="shared" si="0"/>
        <v>0</v>
      </c>
      <c r="I27" s="9"/>
    </row>
    <row r="28" spans="1:9" ht="36.75" x14ac:dyDescent="0.25">
      <c r="A28" s="57">
        <v>26</v>
      </c>
      <c r="B28" s="78" t="s">
        <v>213</v>
      </c>
      <c r="C28" s="56">
        <v>2</v>
      </c>
      <c r="D28" s="114"/>
      <c r="E28" s="58">
        <f t="shared" si="0"/>
        <v>0</v>
      </c>
      <c r="I28" s="9"/>
    </row>
    <row r="29" spans="1:9" ht="24.75" x14ac:dyDescent="0.25">
      <c r="A29" s="57">
        <v>27</v>
      </c>
      <c r="B29" s="78" t="s">
        <v>140</v>
      </c>
      <c r="C29" s="56">
        <v>50</v>
      </c>
      <c r="D29" s="114"/>
      <c r="E29" s="58">
        <f t="shared" si="0"/>
        <v>0</v>
      </c>
      <c r="I29" s="9"/>
    </row>
    <row r="30" spans="1:9" ht="15" x14ac:dyDescent="0.25">
      <c r="A30" s="57">
        <v>28</v>
      </c>
      <c r="B30" s="78" t="s">
        <v>141</v>
      </c>
      <c r="C30" s="56">
        <v>180</v>
      </c>
      <c r="D30" s="114"/>
      <c r="E30" s="58">
        <f t="shared" si="0"/>
        <v>0</v>
      </c>
      <c r="I30" s="9"/>
    </row>
    <row r="31" spans="1:9" ht="15" x14ac:dyDescent="0.25">
      <c r="A31" s="57">
        <v>29</v>
      </c>
      <c r="B31" s="78" t="s">
        <v>142</v>
      </c>
      <c r="C31" s="56">
        <v>400</v>
      </c>
      <c r="D31" s="114"/>
      <c r="E31" s="58">
        <f t="shared" si="0"/>
        <v>0</v>
      </c>
      <c r="I31" s="9"/>
    </row>
    <row r="32" spans="1:9" ht="15" x14ac:dyDescent="0.25">
      <c r="A32" s="57">
        <v>30</v>
      </c>
      <c r="B32" s="78" t="s">
        <v>143</v>
      </c>
      <c r="C32" s="56">
        <v>30</v>
      </c>
      <c r="D32" s="114"/>
      <c r="E32" s="58">
        <f t="shared" si="0"/>
        <v>0</v>
      </c>
      <c r="I32" s="9"/>
    </row>
    <row r="33" spans="1:9" ht="72.75" x14ac:dyDescent="0.25">
      <c r="A33" s="57">
        <v>31</v>
      </c>
      <c r="B33" s="78" t="s">
        <v>215</v>
      </c>
      <c r="C33" s="56">
        <v>150</v>
      </c>
      <c r="D33" s="114"/>
      <c r="E33" s="58">
        <f>C33*D33</f>
        <v>0</v>
      </c>
      <c r="I33" s="9"/>
    </row>
    <row r="34" spans="1:9" ht="24.75" x14ac:dyDescent="0.25">
      <c r="A34" s="57">
        <v>32</v>
      </c>
      <c r="B34" s="78" t="s">
        <v>144</v>
      </c>
      <c r="C34" s="56">
        <v>1</v>
      </c>
      <c r="D34" s="114"/>
      <c r="E34" s="58">
        <f t="shared" si="0"/>
        <v>0</v>
      </c>
      <c r="I34" s="9"/>
    </row>
    <row r="35" spans="1:9" ht="24.75" x14ac:dyDescent="0.25">
      <c r="A35" s="57">
        <v>33</v>
      </c>
      <c r="B35" s="78" t="s">
        <v>145</v>
      </c>
      <c r="C35" s="56">
        <v>1</v>
      </c>
      <c r="D35" s="114"/>
      <c r="E35" s="58">
        <f t="shared" si="0"/>
        <v>0</v>
      </c>
      <c r="I35" s="9"/>
    </row>
    <row r="36" spans="1:9" ht="24.75" x14ac:dyDescent="0.25">
      <c r="A36" s="57">
        <v>34</v>
      </c>
      <c r="B36" s="78" t="s">
        <v>146</v>
      </c>
      <c r="C36" s="56">
        <v>5</v>
      </c>
      <c r="D36" s="114"/>
      <c r="E36" s="58">
        <f t="shared" si="0"/>
        <v>0</v>
      </c>
      <c r="I36" s="9"/>
    </row>
    <row r="37" spans="1:9" ht="24.75" x14ac:dyDescent="0.25">
      <c r="A37" s="57">
        <v>35</v>
      </c>
      <c r="B37" s="78" t="s">
        <v>147</v>
      </c>
      <c r="C37" s="56">
        <v>10</v>
      </c>
      <c r="D37" s="114"/>
      <c r="E37" s="58">
        <f t="shared" si="0"/>
        <v>0</v>
      </c>
      <c r="I37" s="9"/>
    </row>
    <row r="38" spans="1:9" ht="24.75" x14ac:dyDescent="0.25">
      <c r="A38" s="57">
        <v>36</v>
      </c>
      <c r="B38" s="78" t="s">
        <v>148</v>
      </c>
      <c r="C38" s="56">
        <v>10</v>
      </c>
      <c r="D38" s="114"/>
      <c r="E38" s="58">
        <f t="shared" si="0"/>
        <v>0</v>
      </c>
      <c r="I38" s="9"/>
    </row>
    <row r="39" spans="1:9" ht="24.75" x14ac:dyDescent="0.25">
      <c r="A39" s="57">
        <v>37</v>
      </c>
      <c r="B39" s="81" t="s">
        <v>149</v>
      </c>
      <c r="C39" s="56">
        <v>700</v>
      </c>
      <c r="D39" s="114"/>
      <c r="E39" s="58">
        <f t="shared" si="0"/>
        <v>0</v>
      </c>
      <c r="I39" s="9"/>
    </row>
    <row r="40" spans="1:9" ht="15" x14ac:dyDescent="0.25">
      <c r="A40" s="57">
        <v>38</v>
      </c>
      <c r="B40" s="78" t="s">
        <v>150</v>
      </c>
      <c r="C40" s="56">
        <v>100</v>
      </c>
      <c r="D40" s="114"/>
      <c r="E40" s="58">
        <f t="shared" si="0"/>
        <v>0</v>
      </c>
      <c r="I40" s="9"/>
    </row>
    <row r="41" spans="1:9" ht="15" x14ac:dyDescent="0.25">
      <c r="A41" s="57">
        <v>39</v>
      </c>
      <c r="B41" s="78" t="s">
        <v>151</v>
      </c>
      <c r="C41" s="56">
        <v>20</v>
      </c>
      <c r="D41" s="114"/>
      <c r="E41" s="58">
        <f t="shared" si="0"/>
        <v>0</v>
      </c>
      <c r="I41" s="9"/>
    </row>
    <row r="42" spans="1:9" ht="15" x14ac:dyDescent="0.25">
      <c r="A42" s="57">
        <v>40</v>
      </c>
      <c r="B42" s="78" t="s">
        <v>152</v>
      </c>
      <c r="C42" s="56">
        <v>100</v>
      </c>
      <c r="D42" s="114"/>
      <c r="E42" s="58">
        <f t="shared" si="0"/>
        <v>0</v>
      </c>
      <c r="I42" s="9"/>
    </row>
    <row r="43" spans="1:9" ht="15" x14ac:dyDescent="0.25">
      <c r="A43" s="57">
        <v>41</v>
      </c>
      <c r="B43" s="78" t="s">
        <v>153</v>
      </c>
      <c r="C43" s="56">
        <v>20</v>
      </c>
      <c r="D43" s="114"/>
      <c r="E43" s="58">
        <f t="shared" si="0"/>
        <v>0</v>
      </c>
      <c r="I43" s="9"/>
    </row>
    <row r="44" spans="1:9" ht="15" x14ac:dyDescent="0.25">
      <c r="A44" s="57">
        <v>42</v>
      </c>
      <c r="B44" s="78" t="s">
        <v>154</v>
      </c>
      <c r="C44" s="56">
        <v>10</v>
      </c>
      <c r="D44" s="114"/>
      <c r="E44" s="58">
        <f t="shared" si="0"/>
        <v>0</v>
      </c>
      <c r="I44" s="9"/>
    </row>
    <row r="45" spans="1:9" ht="15" x14ac:dyDescent="0.25">
      <c r="A45" s="57">
        <v>43</v>
      </c>
      <c r="B45" s="78" t="s">
        <v>155</v>
      </c>
      <c r="C45" s="56">
        <v>1500</v>
      </c>
      <c r="D45" s="114"/>
      <c r="E45" s="58">
        <f t="shared" si="0"/>
        <v>0</v>
      </c>
      <c r="I45" s="9"/>
    </row>
    <row r="46" spans="1:9" ht="15" x14ac:dyDescent="0.25">
      <c r="A46" s="57">
        <v>44</v>
      </c>
      <c r="B46" s="78" t="s">
        <v>156</v>
      </c>
      <c r="C46" s="56">
        <v>1500</v>
      </c>
      <c r="D46" s="114"/>
      <c r="E46" s="58">
        <f t="shared" si="0"/>
        <v>0</v>
      </c>
      <c r="I46" s="9"/>
    </row>
    <row r="47" spans="1:9" ht="15" x14ac:dyDescent="0.25">
      <c r="A47" s="57">
        <v>45</v>
      </c>
      <c r="B47" s="78" t="s">
        <v>157</v>
      </c>
      <c r="C47" s="56">
        <v>800</v>
      </c>
      <c r="D47" s="114"/>
      <c r="E47" s="58">
        <f t="shared" si="0"/>
        <v>0</v>
      </c>
      <c r="I47" s="9"/>
    </row>
    <row r="48" spans="1:9" ht="15" x14ac:dyDescent="0.25">
      <c r="A48" s="57">
        <v>46</v>
      </c>
      <c r="B48" s="78" t="s">
        <v>158</v>
      </c>
      <c r="C48" s="56">
        <v>800</v>
      </c>
      <c r="D48" s="114"/>
      <c r="E48" s="58">
        <f t="shared" si="0"/>
        <v>0</v>
      </c>
      <c r="I48" s="9"/>
    </row>
    <row r="49" spans="1:9" ht="15" x14ac:dyDescent="0.25">
      <c r="A49" s="57">
        <v>47</v>
      </c>
      <c r="B49" s="82" t="s">
        <v>159</v>
      </c>
      <c r="C49" s="56">
        <v>1</v>
      </c>
      <c r="D49" s="114"/>
      <c r="E49" s="58">
        <f t="shared" si="0"/>
        <v>0</v>
      </c>
      <c r="I49" s="9"/>
    </row>
    <row r="50" spans="1:9" ht="15" x14ac:dyDescent="0.25">
      <c r="A50" s="57">
        <v>48</v>
      </c>
      <c r="B50" s="82" t="s">
        <v>160</v>
      </c>
      <c r="C50" s="56">
        <v>1</v>
      </c>
      <c r="D50" s="114"/>
      <c r="E50" s="58">
        <f t="shared" si="0"/>
        <v>0</v>
      </c>
      <c r="I50" s="9"/>
    </row>
    <row r="51" spans="1:9" ht="15" x14ac:dyDescent="0.25">
      <c r="A51" s="57">
        <v>49</v>
      </c>
      <c r="B51" s="82" t="s">
        <v>161</v>
      </c>
      <c r="C51" s="56">
        <v>1</v>
      </c>
      <c r="D51" s="114"/>
      <c r="E51" s="58">
        <f t="shared" si="0"/>
        <v>0</v>
      </c>
      <c r="I51" s="9"/>
    </row>
    <row r="52" spans="1:9" ht="15" x14ac:dyDescent="0.25">
      <c r="A52" s="57">
        <v>50</v>
      </c>
      <c r="B52" s="82" t="s">
        <v>162</v>
      </c>
      <c r="C52" s="56">
        <v>1</v>
      </c>
      <c r="D52" s="114"/>
      <c r="E52" s="58">
        <f t="shared" si="0"/>
        <v>0</v>
      </c>
      <c r="I52" s="9"/>
    </row>
    <row r="53" spans="1:9" ht="24.75" x14ac:dyDescent="0.25">
      <c r="A53" s="57">
        <v>51</v>
      </c>
      <c r="B53" s="78" t="s">
        <v>163</v>
      </c>
      <c r="C53" s="55">
        <v>10</v>
      </c>
      <c r="D53" s="116"/>
      <c r="E53" s="58">
        <f t="shared" si="0"/>
        <v>0</v>
      </c>
      <c r="I53" s="9"/>
    </row>
    <row r="54" spans="1:9" ht="24.75" x14ac:dyDescent="0.25">
      <c r="A54" s="57">
        <v>52</v>
      </c>
      <c r="B54" s="78" t="s">
        <v>164</v>
      </c>
      <c r="C54" s="56">
        <v>10</v>
      </c>
      <c r="D54" s="114"/>
      <c r="E54" s="58">
        <f t="shared" si="0"/>
        <v>0</v>
      </c>
      <c r="I54" s="9"/>
    </row>
    <row r="55" spans="1:9" ht="15" x14ac:dyDescent="0.25">
      <c r="A55" s="57">
        <v>53</v>
      </c>
      <c r="B55" s="78" t="s">
        <v>165</v>
      </c>
      <c r="C55" s="56">
        <v>100</v>
      </c>
      <c r="D55" s="114"/>
      <c r="E55" s="58">
        <f t="shared" si="0"/>
        <v>0</v>
      </c>
      <c r="I55" s="9"/>
    </row>
    <row r="56" spans="1:9" ht="15" x14ac:dyDescent="0.25">
      <c r="A56" s="57">
        <v>54</v>
      </c>
      <c r="B56" s="78" t="s">
        <v>166</v>
      </c>
      <c r="C56" s="56">
        <v>10</v>
      </c>
      <c r="D56" s="114"/>
      <c r="E56" s="58">
        <f t="shared" si="0"/>
        <v>0</v>
      </c>
      <c r="I56" s="9"/>
    </row>
    <row r="57" spans="1:9" ht="24.75" x14ac:dyDescent="0.25">
      <c r="A57" s="57">
        <v>55</v>
      </c>
      <c r="B57" s="78" t="s">
        <v>167</v>
      </c>
      <c r="C57" s="55">
        <v>60</v>
      </c>
      <c r="D57" s="114"/>
      <c r="E57" s="58">
        <f t="shared" si="0"/>
        <v>0</v>
      </c>
      <c r="I57" s="9"/>
    </row>
    <row r="58" spans="1:9" ht="15" x14ac:dyDescent="0.25">
      <c r="A58" s="57">
        <v>56</v>
      </c>
      <c r="B58" s="82" t="s">
        <v>168</v>
      </c>
      <c r="C58" s="56">
        <v>700</v>
      </c>
      <c r="D58" s="114"/>
      <c r="E58" s="58">
        <f t="shared" si="0"/>
        <v>0</v>
      </c>
      <c r="I58" s="9"/>
    </row>
    <row r="59" spans="1:9" ht="15" x14ac:dyDescent="0.25">
      <c r="A59" s="57">
        <v>57</v>
      </c>
      <c r="B59" s="83" t="s">
        <v>169</v>
      </c>
      <c r="C59" s="84">
        <v>50</v>
      </c>
      <c r="D59" s="117"/>
      <c r="E59" s="58">
        <f t="shared" si="0"/>
        <v>0</v>
      </c>
      <c r="I59" s="9"/>
    </row>
    <row r="60" spans="1:9" ht="25.5" thickBot="1" x14ac:dyDescent="0.3">
      <c r="A60" s="57">
        <v>58</v>
      </c>
      <c r="B60" s="91" t="s">
        <v>170</v>
      </c>
      <c r="C60" s="59">
        <v>750</v>
      </c>
      <c r="D60" s="118"/>
      <c r="E60" s="58">
        <f t="shared" si="0"/>
        <v>0</v>
      </c>
      <c r="I60" s="9"/>
    </row>
    <row r="61" spans="1:9" ht="16.5" thickTop="1" thickBot="1" x14ac:dyDescent="0.3">
      <c r="A61" s="92"/>
      <c r="B61" s="64" t="s">
        <v>56</v>
      </c>
      <c r="C61" s="65"/>
      <c r="D61" s="65"/>
      <c r="E61" s="119">
        <f>SUM(E3:E60)*4</f>
        <v>0</v>
      </c>
      <c r="I61" s="9"/>
    </row>
    <row r="63" spans="1:9" x14ac:dyDescent="0.2">
      <c r="A63" s="106" t="s">
        <v>116</v>
      </c>
      <c r="B63" s="106"/>
    </row>
    <row r="64" spans="1:9" ht="42.75" customHeight="1" x14ac:dyDescent="0.2">
      <c r="A64" s="122" t="s">
        <v>107</v>
      </c>
      <c r="B64" s="122"/>
      <c r="C64" s="122"/>
      <c r="D64" s="122"/>
      <c r="E64" s="122"/>
    </row>
    <row r="65" spans="1:3" x14ac:dyDescent="0.2">
      <c r="A65" s="5" t="s">
        <v>59</v>
      </c>
    </row>
    <row r="66" spans="1:3" x14ac:dyDescent="0.2">
      <c r="A66" s="5" t="s">
        <v>59</v>
      </c>
    </row>
    <row r="67" spans="1:3" x14ac:dyDescent="0.2">
      <c r="A67" s="5" t="s">
        <v>59</v>
      </c>
    </row>
    <row r="68" spans="1:3" x14ac:dyDescent="0.2">
      <c r="A68" s="106" t="s">
        <v>60</v>
      </c>
      <c r="B68" s="106"/>
      <c r="C68" s="106"/>
    </row>
    <row r="69" spans="1:3" x14ac:dyDescent="0.2">
      <c r="A69" s="106" t="s">
        <v>61</v>
      </c>
      <c r="B69" s="106"/>
      <c r="C69" s="106"/>
    </row>
    <row r="70" spans="1:3" x14ac:dyDescent="0.2">
      <c r="A70" s="106"/>
      <c r="B70" s="106"/>
      <c r="C70" s="106"/>
    </row>
    <row r="71" spans="1:3" x14ac:dyDescent="0.2">
      <c r="A71" s="106"/>
      <c r="B71" s="106"/>
      <c r="C71" s="106"/>
    </row>
  </sheetData>
  <sheetProtection algorithmName="SHA-512" hashValue="iImBe2n2GDC/pJGcQ/FqgmEcF0ALDAWKK16l9pW+voQR8JFtLqQvqcOU/LSTremvtydJrIqzXiY041iu6mdNig==" saltValue="CkG+S7oXDvupdN7e5FyBAQ==" spinCount="100000" sheet="1" objects="1" scenarios="1"/>
  <mergeCells count="1">
    <mergeCell ref="A64:E64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D1E3F-5EEB-4759-B806-E6A41D9C0B8E}">
  <dimension ref="A1:I36"/>
  <sheetViews>
    <sheetView tabSelected="1" zoomScaleNormal="100" workbookViewId="0">
      <selection activeCell="E34" sqref="E34"/>
    </sheetView>
  </sheetViews>
  <sheetFormatPr defaultRowHeight="12.75" x14ac:dyDescent="0.2"/>
  <cols>
    <col min="1" max="1" width="5.85546875" style="5" customWidth="1"/>
    <col min="2" max="2" width="38.7109375" style="5" customWidth="1"/>
    <col min="3" max="3" width="11.85546875" style="19" customWidth="1"/>
    <col min="4" max="4" width="12.28515625" style="19" customWidth="1"/>
    <col min="5" max="5" width="14.28515625" style="19" customWidth="1"/>
    <col min="6" max="257" width="9.140625" style="5"/>
    <col min="258" max="258" width="44.85546875" style="5" customWidth="1"/>
    <col min="259" max="261" width="9" style="5" customWidth="1"/>
    <col min="262" max="513" width="9.140625" style="5"/>
    <col min="514" max="514" width="44.85546875" style="5" customWidth="1"/>
    <col min="515" max="517" width="9" style="5" customWidth="1"/>
    <col min="518" max="769" width="9.140625" style="5"/>
    <col min="770" max="770" width="44.85546875" style="5" customWidth="1"/>
    <col min="771" max="773" width="9" style="5" customWidth="1"/>
    <col min="774" max="1025" width="9.140625" style="5"/>
    <col min="1026" max="1026" width="44.85546875" style="5" customWidth="1"/>
    <col min="1027" max="1029" width="9" style="5" customWidth="1"/>
    <col min="1030" max="1281" width="9.140625" style="5"/>
    <col min="1282" max="1282" width="44.85546875" style="5" customWidth="1"/>
    <col min="1283" max="1285" width="9" style="5" customWidth="1"/>
    <col min="1286" max="1537" width="9.140625" style="5"/>
    <col min="1538" max="1538" width="44.85546875" style="5" customWidth="1"/>
    <col min="1539" max="1541" width="9" style="5" customWidth="1"/>
    <col min="1542" max="1793" width="9.140625" style="5"/>
    <col min="1794" max="1794" width="44.85546875" style="5" customWidth="1"/>
    <col min="1795" max="1797" width="9" style="5" customWidth="1"/>
    <col min="1798" max="2049" width="9.140625" style="5"/>
    <col min="2050" max="2050" width="44.85546875" style="5" customWidth="1"/>
    <col min="2051" max="2053" width="9" style="5" customWidth="1"/>
    <col min="2054" max="2305" width="9.140625" style="5"/>
    <col min="2306" max="2306" width="44.85546875" style="5" customWidth="1"/>
    <col min="2307" max="2309" width="9" style="5" customWidth="1"/>
    <col min="2310" max="2561" width="9.140625" style="5"/>
    <col min="2562" max="2562" width="44.85546875" style="5" customWidth="1"/>
    <col min="2563" max="2565" width="9" style="5" customWidth="1"/>
    <col min="2566" max="2817" width="9.140625" style="5"/>
    <col min="2818" max="2818" width="44.85546875" style="5" customWidth="1"/>
    <col min="2819" max="2821" width="9" style="5" customWidth="1"/>
    <col min="2822" max="3073" width="9.140625" style="5"/>
    <col min="3074" max="3074" width="44.85546875" style="5" customWidth="1"/>
    <col min="3075" max="3077" width="9" style="5" customWidth="1"/>
    <col min="3078" max="3329" width="9.140625" style="5"/>
    <col min="3330" max="3330" width="44.85546875" style="5" customWidth="1"/>
    <col min="3331" max="3333" width="9" style="5" customWidth="1"/>
    <col min="3334" max="3585" width="9.140625" style="5"/>
    <col min="3586" max="3586" width="44.85546875" style="5" customWidth="1"/>
    <col min="3587" max="3589" width="9" style="5" customWidth="1"/>
    <col min="3590" max="3841" width="9.140625" style="5"/>
    <col min="3842" max="3842" width="44.85546875" style="5" customWidth="1"/>
    <col min="3843" max="3845" width="9" style="5" customWidth="1"/>
    <col min="3846" max="4097" width="9.140625" style="5"/>
    <col min="4098" max="4098" width="44.85546875" style="5" customWidth="1"/>
    <col min="4099" max="4101" width="9" style="5" customWidth="1"/>
    <col min="4102" max="4353" width="9.140625" style="5"/>
    <col min="4354" max="4354" width="44.85546875" style="5" customWidth="1"/>
    <col min="4355" max="4357" width="9" style="5" customWidth="1"/>
    <col min="4358" max="4609" width="9.140625" style="5"/>
    <col min="4610" max="4610" width="44.85546875" style="5" customWidth="1"/>
    <col min="4611" max="4613" width="9" style="5" customWidth="1"/>
    <col min="4614" max="4865" width="9.140625" style="5"/>
    <col min="4866" max="4866" width="44.85546875" style="5" customWidth="1"/>
    <col min="4867" max="4869" width="9" style="5" customWidth="1"/>
    <col min="4870" max="5121" width="9.140625" style="5"/>
    <col min="5122" max="5122" width="44.85546875" style="5" customWidth="1"/>
    <col min="5123" max="5125" width="9" style="5" customWidth="1"/>
    <col min="5126" max="5377" width="9.140625" style="5"/>
    <col min="5378" max="5378" width="44.85546875" style="5" customWidth="1"/>
    <col min="5379" max="5381" width="9" style="5" customWidth="1"/>
    <col min="5382" max="5633" width="9.140625" style="5"/>
    <col min="5634" max="5634" width="44.85546875" style="5" customWidth="1"/>
    <col min="5635" max="5637" width="9" style="5" customWidth="1"/>
    <col min="5638" max="5889" width="9.140625" style="5"/>
    <col min="5890" max="5890" width="44.85546875" style="5" customWidth="1"/>
    <col min="5891" max="5893" width="9" style="5" customWidth="1"/>
    <col min="5894" max="6145" width="9.140625" style="5"/>
    <col min="6146" max="6146" width="44.85546875" style="5" customWidth="1"/>
    <col min="6147" max="6149" width="9" style="5" customWidth="1"/>
    <col min="6150" max="6401" width="9.140625" style="5"/>
    <col min="6402" max="6402" width="44.85546875" style="5" customWidth="1"/>
    <col min="6403" max="6405" width="9" style="5" customWidth="1"/>
    <col min="6406" max="6657" width="9.140625" style="5"/>
    <col min="6658" max="6658" width="44.85546875" style="5" customWidth="1"/>
    <col min="6659" max="6661" width="9" style="5" customWidth="1"/>
    <col min="6662" max="6913" width="9.140625" style="5"/>
    <col min="6914" max="6914" width="44.85546875" style="5" customWidth="1"/>
    <col min="6915" max="6917" width="9" style="5" customWidth="1"/>
    <col min="6918" max="7169" width="9.140625" style="5"/>
    <col min="7170" max="7170" width="44.85546875" style="5" customWidth="1"/>
    <col min="7171" max="7173" width="9" style="5" customWidth="1"/>
    <col min="7174" max="7425" width="9.140625" style="5"/>
    <col min="7426" max="7426" width="44.85546875" style="5" customWidth="1"/>
    <col min="7427" max="7429" width="9" style="5" customWidth="1"/>
    <col min="7430" max="7681" width="9.140625" style="5"/>
    <col min="7682" max="7682" width="44.85546875" style="5" customWidth="1"/>
    <col min="7683" max="7685" width="9" style="5" customWidth="1"/>
    <col min="7686" max="7937" width="9.140625" style="5"/>
    <col min="7938" max="7938" width="44.85546875" style="5" customWidth="1"/>
    <col min="7939" max="7941" width="9" style="5" customWidth="1"/>
    <col min="7942" max="8193" width="9.140625" style="5"/>
    <col min="8194" max="8194" width="44.85546875" style="5" customWidth="1"/>
    <col min="8195" max="8197" width="9" style="5" customWidth="1"/>
    <col min="8198" max="8449" width="9.140625" style="5"/>
    <col min="8450" max="8450" width="44.85546875" style="5" customWidth="1"/>
    <col min="8451" max="8453" width="9" style="5" customWidth="1"/>
    <col min="8454" max="8705" width="9.140625" style="5"/>
    <col min="8706" max="8706" width="44.85546875" style="5" customWidth="1"/>
    <col min="8707" max="8709" width="9" style="5" customWidth="1"/>
    <col min="8710" max="8961" width="9.140625" style="5"/>
    <col min="8962" max="8962" width="44.85546875" style="5" customWidth="1"/>
    <col min="8963" max="8965" width="9" style="5" customWidth="1"/>
    <col min="8966" max="9217" width="9.140625" style="5"/>
    <col min="9218" max="9218" width="44.85546875" style="5" customWidth="1"/>
    <col min="9219" max="9221" width="9" style="5" customWidth="1"/>
    <col min="9222" max="9473" width="9.140625" style="5"/>
    <col min="9474" max="9474" width="44.85546875" style="5" customWidth="1"/>
    <col min="9475" max="9477" width="9" style="5" customWidth="1"/>
    <col min="9478" max="9729" width="9.140625" style="5"/>
    <col min="9730" max="9730" width="44.85546875" style="5" customWidth="1"/>
    <col min="9731" max="9733" width="9" style="5" customWidth="1"/>
    <col min="9734" max="9985" width="9.140625" style="5"/>
    <col min="9986" max="9986" width="44.85546875" style="5" customWidth="1"/>
    <col min="9987" max="9989" width="9" style="5" customWidth="1"/>
    <col min="9990" max="10241" width="9.140625" style="5"/>
    <col min="10242" max="10242" width="44.85546875" style="5" customWidth="1"/>
    <col min="10243" max="10245" width="9" style="5" customWidth="1"/>
    <col min="10246" max="10497" width="9.140625" style="5"/>
    <col min="10498" max="10498" width="44.85546875" style="5" customWidth="1"/>
    <col min="10499" max="10501" width="9" style="5" customWidth="1"/>
    <col min="10502" max="10753" width="9.140625" style="5"/>
    <col min="10754" max="10754" width="44.85546875" style="5" customWidth="1"/>
    <col min="10755" max="10757" width="9" style="5" customWidth="1"/>
    <col min="10758" max="11009" width="9.140625" style="5"/>
    <col min="11010" max="11010" width="44.85546875" style="5" customWidth="1"/>
    <col min="11011" max="11013" width="9" style="5" customWidth="1"/>
    <col min="11014" max="11265" width="9.140625" style="5"/>
    <col min="11266" max="11266" width="44.85546875" style="5" customWidth="1"/>
    <col min="11267" max="11269" width="9" style="5" customWidth="1"/>
    <col min="11270" max="11521" width="9.140625" style="5"/>
    <col min="11522" max="11522" width="44.85546875" style="5" customWidth="1"/>
    <col min="11523" max="11525" width="9" style="5" customWidth="1"/>
    <col min="11526" max="11777" width="9.140625" style="5"/>
    <col min="11778" max="11778" width="44.85546875" style="5" customWidth="1"/>
    <col min="11779" max="11781" width="9" style="5" customWidth="1"/>
    <col min="11782" max="12033" width="9.140625" style="5"/>
    <col min="12034" max="12034" width="44.85546875" style="5" customWidth="1"/>
    <col min="12035" max="12037" width="9" style="5" customWidth="1"/>
    <col min="12038" max="12289" width="9.140625" style="5"/>
    <col min="12290" max="12290" width="44.85546875" style="5" customWidth="1"/>
    <col min="12291" max="12293" width="9" style="5" customWidth="1"/>
    <col min="12294" max="12545" width="9.140625" style="5"/>
    <col min="12546" max="12546" width="44.85546875" style="5" customWidth="1"/>
    <col min="12547" max="12549" width="9" style="5" customWidth="1"/>
    <col min="12550" max="12801" width="9.140625" style="5"/>
    <col min="12802" max="12802" width="44.85546875" style="5" customWidth="1"/>
    <col min="12803" max="12805" width="9" style="5" customWidth="1"/>
    <col min="12806" max="13057" width="9.140625" style="5"/>
    <col min="13058" max="13058" width="44.85546875" style="5" customWidth="1"/>
    <col min="13059" max="13061" width="9" style="5" customWidth="1"/>
    <col min="13062" max="13313" width="9.140625" style="5"/>
    <col min="13314" max="13314" width="44.85546875" style="5" customWidth="1"/>
    <col min="13315" max="13317" width="9" style="5" customWidth="1"/>
    <col min="13318" max="13569" width="9.140625" style="5"/>
    <col min="13570" max="13570" width="44.85546875" style="5" customWidth="1"/>
    <col min="13571" max="13573" width="9" style="5" customWidth="1"/>
    <col min="13574" max="13825" width="9.140625" style="5"/>
    <col min="13826" max="13826" width="44.85546875" style="5" customWidth="1"/>
    <col min="13827" max="13829" width="9" style="5" customWidth="1"/>
    <col min="13830" max="14081" width="9.140625" style="5"/>
    <col min="14082" max="14082" width="44.85546875" style="5" customWidth="1"/>
    <col min="14083" max="14085" width="9" style="5" customWidth="1"/>
    <col min="14086" max="14337" width="9.140625" style="5"/>
    <col min="14338" max="14338" width="44.85546875" style="5" customWidth="1"/>
    <col min="14339" max="14341" width="9" style="5" customWidth="1"/>
    <col min="14342" max="14593" width="9.140625" style="5"/>
    <col min="14594" max="14594" width="44.85546875" style="5" customWidth="1"/>
    <col min="14595" max="14597" width="9" style="5" customWidth="1"/>
    <col min="14598" max="14849" width="9.140625" style="5"/>
    <col min="14850" max="14850" width="44.85546875" style="5" customWidth="1"/>
    <col min="14851" max="14853" width="9" style="5" customWidth="1"/>
    <col min="14854" max="15105" width="9.140625" style="5"/>
    <col min="15106" max="15106" width="44.85546875" style="5" customWidth="1"/>
    <col min="15107" max="15109" width="9" style="5" customWidth="1"/>
    <col min="15110" max="15361" width="9.140625" style="5"/>
    <col min="15362" max="15362" width="44.85546875" style="5" customWidth="1"/>
    <col min="15363" max="15365" width="9" style="5" customWidth="1"/>
    <col min="15366" max="15617" width="9.140625" style="5"/>
    <col min="15618" max="15618" width="44.85546875" style="5" customWidth="1"/>
    <col min="15619" max="15621" width="9" style="5" customWidth="1"/>
    <col min="15622" max="15873" width="9.140625" style="5"/>
    <col min="15874" max="15874" width="44.85546875" style="5" customWidth="1"/>
    <col min="15875" max="15877" width="9" style="5" customWidth="1"/>
    <col min="15878" max="16129" width="9.140625" style="5"/>
    <col min="16130" max="16130" width="44.85546875" style="5" customWidth="1"/>
    <col min="16131" max="16133" width="9" style="5" customWidth="1"/>
    <col min="16134" max="16384" width="9.140625" style="5"/>
  </cols>
  <sheetData>
    <row r="1" spans="1:9" ht="13.5" thickBot="1" x14ac:dyDescent="0.25">
      <c r="A1" s="17" t="s">
        <v>198</v>
      </c>
    </row>
    <row r="2" spans="1:9" ht="39" thickBot="1" x14ac:dyDescent="0.25">
      <c r="A2" s="1" t="s">
        <v>0</v>
      </c>
      <c r="B2" s="20" t="s">
        <v>1</v>
      </c>
      <c r="C2" s="2" t="s">
        <v>2</v>
      </c>
      <c r="D2" s="2" t="s">
        <v>3</v>
      </c>
      <c r="E2" s="4" t="s">
        <v>4</v>
      </c>
    </row>
    <row r="3" spans="1:9" ht="13.5" thickTop="1" x14ac:dyDescent="0.2">
      <c r="A3" s="22">
        <v>1</v>
      </c>
      <c r="B3" s="124" t="s">
        <v>171</v>
      </c>
      <c r="C3" s="43">
        <v>3</v>
      </c>
      <c r="D3" s="101"/>
      <c r="E3" s="11">
        <f t="shared" ref="E3:E23" si="0">C3*D3</f>
        <v>0</v>
      </c>
    </row>
    <row r="4" spans="1:9" x14ac:dyDescent="0.2">
      <c r="A4" s="25">
        <v>2</v>
      </c>
      <c r="B4" s="125" t="s">
        <v>172</v>
      </c>
      <c r="C4" s="45">
        <v>3</v>
      </c>
      <c r="D4" s="120"/>
      <c r="E4" s="11">
        <f t="shared" si="0"/>
        <v>0</v>
      </c>
    </row>
    <row r="5" spans="1:9" x14ac:dyDescent="0.2">
      <c r="A5" s="25">
        <v>3</v>
      </c>
      <c r="B5" s="126" t="s">
        <v>173</v>
      </c>
      <c r="C5" s="48">
        <v>1</v>
      </c>
      <c r="D5" s="102"/>
      <c r="E5" s="11">
        <f t="shared" si="0"/>
        <v>0</v>
      </c>
    </row>
    <row r="6" spans="1:9" x14ac:dyDescent="0.2">
      <c r="A6" s="25">
        <v>4</v>
      </c>
      <c r="B6" s="126" t="s">
        <v>174</v>
      </c>
      <c r="C6" s="48">
        <v>1</v>
      </c>
      <c r="D6" s="102"/>
      <c r="E6" s="11">
        <f>C6*D6</f>
        <v>0</v>
      </c>
    </row>
    <row r="7" spans="1:9" ht="25.5" x14ac:dyDescent="0.2">
      <c r="A7" s="25">
        <v>5</v>
      </c>
      <c r="B7" s="126" t="s">
        <v>175</v>
      </c>
      <c r="C7" s="48">
        <v>1</v>
      </c>
      <c r="D7" s="102"/>
      <c r="E7" s="11">
        <f t="shared" si="0"/>
        <v>0</v>
      </c>
    </row>
    <row r="8" spans="1:9" ht="25.5" x14ac:dyDescent="0.2">
      <c r="A8" s="25">
        <v>6</v>
      </c>
      <c r="B8" s="126" t="s">
        <v>176</v>
      </c>
      <c r="C8" s="48">
        <v>20</v>
      </c>
      <c r="D8" s="102"/>
      <c r="E8" s="11">
        <f t="shared" si="0"/>
        <v>0</v>
      </c>
    </row>
    <row r="9" spans="1:9" x14ac:dyDescent="0.2">
      <c r="A9" s="25">
        <v>7</v>
      </c>
      <c r="B9" s="126" t="s">
        <v>177</v>
      </c>
      <c r="C9" s="48">
        <v>20</v>
      </c>
      <c r="D9" s="102"/>
      <c r="E9" s="11">
        <f t="shared" si="0"/>
        <v>0</v>
      </c>
    </row>
    <row r="10" spans="1:9" x14ac:dyDescent="0.2">
      <c r="A10" s="25">
        <v>8</v>
      </c>
      <c r="B10" s="126" t="s">
        <v>178</v>
      </c>
      <c r="C10" s="48">
        <v>40</v>
      </c>
      <c r="D10" s="102"/>
      <c r="E10" s="11">
        <f t="shared" si="0"/>
        <v>0</v>
      </c>
    </row>
    <row r="11" spans="1:9" x14ac:dyDescent="0.2">
      <c r="A11" s="25">
        <v>9</v>
      </c>
      <c r="B11" s="126" t="s">
        <v>179</v>
      </c>
      <c r="C11" s="48">
        <v>2</v>
      </c>
      <c r="D11" s="102"/>
      <c r="E11" s="11">
        <f t="shared" si="0"/>
        <v>0</v>
      </c>
    </row>
    <row r="12" spans="1:9" ht="25.5" x14ac:dyDescent="0.2">
      <c r="A12" s="25">
        <v>10</v>
      </c>
      <c r="B12" s="126" t="s">
        <v>216</v>
      </c>
      <c r="C12" s="48">
        <v>2</v>
      </c>
      <c r="D12" s="102"/>
      <c r="E12" s="11">
        <f t="shared" si="0"/>
        <v>0</v>
      </c>
    </row>
    <row r="13" spans="1:9" x14ac:dyDescent="0.2">
      <c r="A13" s="25">
        <v>11</v>
      </c>
      <c r="B13" s="126" t="s">
        <v>180</v>
      </c>
      <c r="C13" s="48">
        <v>5</v>
      </c>
      <c r="D13" s="102"/>
      <c r="E13" s="11">
        <f t="shared" si="0"/>
        <v>0</v>
      </c>
      <c r="I13" s="49"/>
    </row>
    <row r="14" spans="1:9" x14ac:dyDescent="0.2">
      <c r="A14" s="25">
        <v>12</v>
      </c>
      <c r="B14" s="126" t="s">
        <v>181</v>
      </c>
      <c r="C14" s="48">
        <v>2</v>
      </c>
      <c r="D14" s="102"/>
      <c r="E14" s="11">
        <f t="shared" si="0"/>
        <v>0</v>
      </c>
      <c r="I14" s="49"/>
    </row>
    <row r="15" spans="1:9" ht="25.5" x14ac:dyDescent="0.2">
      <c r="A15" s="25">
        <v>14</v>
      </c>
      <c r="B15" s="126" t="s">
        <v>182</v>
      </c>
      <c r="C15" s="48">
        <v>30</v>
      </c>
      <c r="D15" s="102"/>
      <c r="E15" s="11">
        <f t="shared" si="0"/>
        <v>0</v>
      </c>
      <c r="H15" s="49"/>
    </row>
    <row r="16" spans="1:9" x14ac:dyDescent="0.2">
      <c r="A16" s="25">
        <v>15</v>
      </c>
      <c r="B16" s="126" t="s">
        <v>183</v>
      </c>
      <c r="C16" s="48">
        <v>550</v>
      </c>
      <c r="D16" s="102"/>
      <c r="E16" s="11">
        <f t="shared" si="0"/>
        <v>0</v>
      </c>
    </row>
    <row r="17" spans="1:5" x14ac:dyDescent="0.2">
      <c r="A17" s="25">
        <v>16</v>
      </c>
      <c r="B17" s="126" t="s">
        <v>184</v>
      </c>
      <c r="C17" s="48">
        <v>10</v>
      </c>
      <c r="D17" s="102"/>
      <c r="E17" s="11">
        <f t="shared" si="0"/>
        <v>0</v>
      </c>
    </row>
    <row r="18" spans="1:5" x14ac:dyDescent="0.2">
      <c r="A18" s="25">
        <v>17</v>
      </c>
      <c r="B18" s="126" t="s">
        <v>185</v>
      </c>
      <c r="C18" s="48">
        <v>2</v>
      </c>
      <c r="D18" s="102"/>
      <c r="E18" s="11">
        <f t="shared" si="0"/>
        <v>0</v>
      </c>
    </row>
    <row r="19" spans="1:5" x14ac:dyDescent="0.2">
      <c r="A19" s="25">
        <v>18</v>
      </c>
      <c r="B19" s="126" t="s">
        <v>186</v>
      </c>
      <c r="C19" s="48">
        <v>2</v>
      </c>
      <c r="D19" s="102"/>
      <c r="E19" s="11">
        <f t="shared" si="0"/>
        <v>0</v>
      </c>
    </row>
    <row r="20" spans="1:5" x14ac:dyDescent="0.2">
      <c r="A20" s="25">
        <v>19</v>
      </c>
      <c r="B20" s="126" t="s">
        <v>187</v>
      </c>
      <c r="C20" s="48">
        <v>2</v>
      </c>
      <c r="D20" s="102"/>
      <c r="E20" s="11">
        <f t="shared" si="0"/>
        <v>0</v>
      </c>
    </row>
    <row r="21" spans="1:5" x14ac:dyDescent="0.2">
      <c r="A21" s="25">
        <v>20</v>
      </c>
      <c r="B21" s="126" t="s">
        <v>188</v>
      </c>
      <c r="C21" s="48">
        <v>1</v>
      </c>
      <c r="D21" s="102"/>
      <c r="E21" s="11">
        <f t="shared" si="0"/>
        <v>0</v>
      </c>
    </row>
    <row r="22" spans="1:5" x14ac:dyDescent="0.2">
      <c r="A22" s="25">
        <v>21</v>
      </c>
      <c r="B22" s="126" t="s">
        <v>189</v>
      </c>
      <c r="C22" s="48">
        <v>2</v>
      </c>
      <c r="D22" s="102"/>
      <c r="E22" s="11">
        <f t="shared" si="0"/>
        <v>0</v>
      </c>
    </row>
    <row r="23" spans="1:5" ht="13.5" thickBot="1" x14ac:dyDescent="0.25">
      <c r="A23" s="25">
        <v>22</v>
      </c>
      <c r="B23" s="126" t="s">
        <v>190</v>
      </c>
      <c r="C23" s="48">
        <v>2</v>
      </c>
      <c r="D23" s="102"/>
      <c r="E23" s="11">
        <f t="shared" si="0"/>
        <v>0</v>
      </c>
    </row>
    <row r="24" spans="1:5" ht="14.25" thickTop="1" thickBot="1" x14ac:dyDescent="0.25">
      <c r="A24" s="13"/>
      <c r="B24" s="31" t="s">
        <v>56</v>
      </c>
      <c r="C24" s="15"/>
      <c r="D24" s="15"/>
      <c r="E24" s="16">
        <f>SUM(E3:E23)*4</f>
        <v>0</v>
      </c>
    </row>
    <row r="26" spans="1:5" ht="15.75" x14ac:dyDescent="0.25">
      <c r="B26" s="50"/>
    </row>
    <row r="28" spans="1:5" x14ac:dyDescent="0.2">
      <c r="A28" s="106" t="s">
        <v>116</v>
      </c>
      <c r="B28" s="106"/>
    </row>
    <row r="29" spans="1:5" ht="42.75" customHeight="1" x14ac:dyDescent="0.2">
      <c r="A29" s="122" t="s">
        <v>107</v>
      </c>
      <c r="B29" s="122"/>
      <c r="C29" s="122"/>
      <c r="D29" s="122"/>
      <c r="E29" s="122"/>
    </row>
    <row r="30" spans="1:5" x14ac:dyDescent="0.2">
      <c r="A30" s="5" t="s">
        <v>59</v>
      </c>
    </row>
    <row r="31" spans="1:5" x14ac:dyDescent="0.2">
      <c r="A31" s="5" t="s">
        <v>59</v>
      </c>
    </row>
    <row r="32" spans="1:5" x14ac:dyDescent="0.2">
      <c r="A32" s="5" t="s">
        <v>59</v>
      </c>
    </row>
    <row r="33" spans="1:3" x14ac:dyDescent="0.2">
      <c r="A33" s="106" t="s">
        <v>60</v>
      </c>
      <c r="B33" s="106"/>
      <c r="C33" s="107"/>
    </row>
    <row r="34" spans="1:3" x14ac:dyDescent="0.2">
      <c r="A34" s="106" t="s">
        <v>61</v>
      </c>
      <c r="B34" s="106"/>
      <c r="C34" s="107"/>
    </row>
    <row r="35" spans="1:3" x14ac:dyDescent="0.2">
      <c r="A35" s="106"/>
      <c r="B35" s="106"/>
      <c r="C35" s="107"/>
    </row>
    <row r="36" spans="1:3" x14ac:dyDescent="0.2">
      <c r="A36" s="106"/>
      <c r="B36" s="106"/>
      <c r="C36" s="107"/>
    </row>
  </sheetData>
  <sheetProtection algorithmName="SHA-512" hashValue="WSsJp03icOZopJq6XKZ7akFK4bCpSpOkLiOyIWAiwxNEXxs41jP0AUVnLETTBHj33aYPmwq1Z1n4JheUIH2Tew==" saltValue="//Yy43WJ4X9em9sRZgbPEA==" spinCount="100000" sheet="1" objects="1" scenarios="1"/>
  <mergeCells count="1">
    <mergeCell ref="A29:E29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3C72C-6FA0-4E8B-B791-C0CB3546EFB3}">
  <dimension ref="A1:E18"/>
  <sheetViews>
    <sheetView zoomScaleNormal="100" workbookViewId="0">
      <selection activeCell="J22" sqref="J22:J23"/>
    </sheetView>
  </sheetViews>
  <sheetFormatPr defaultRowHeight="12.75" x14ac:dyDescent="0.2"/>
  <cols>
    <col min="1" max="1" width="5.85546875" style="5" customWidth="1"/>
    <col min="2" max="2" width="35.140625" style="5" customWidth="1"/>
    <col min="3" max="3" width="11.85546875" style="19" customWidth="1"/>
    <col min="4" max="4" width="12.28515625" style="19" customWidth="1"/>
    <col min="5" max="5" width="14.28515625" style="19" customWidth="1"/>
    <col min="6" max="257" width="9.140625" style="5"/>
    <col min="258" max="258" width="44.85546875" style="5" customWidth="1"/>
    <col min="259" max="261" width="9" style="5" customWidth="1"/>
    <col min="262" max="513" width="9.140625" style="5"/>
    <col min="514" max="514" width="44.85546875" style="5" customWidth="1"/>
    <col min="515" max="517" width="9" style="5" customWidth="1"/>
    <col min="518" max="769" width="9.140625" style="5"/>
    <col min="770" max="770" width="44.85546875" style="5" customWidth="1"/>
    <col min="771" max="773" width="9" style="5" customWidth="1"/>
    <col min="774" max="1025" width="9.140625" style="5"/>
    <col min="1026" max="1026" width="44.85546875" style="5" customWidth="1"/>
    <col min="1027" max="1029" width="9" style="5" customWidth="1"/>
    <col min="1030" max="1281" width="9.140625" style="5"/>
    <col min="1282" max="1282" width="44.85546875" style="5" customWidth="1"/>
    <col min="1283" max="1285" width="9" style="5" customWidth="1"/>
    <col min="1286" max="1537" width="9.140625" style="5"/>
    <col min="1538" max="1538" width="44.85546875" style="5" customWidth="1"/>
    <col min="1539" max="1541" width="9" style="5" customWidth="1"/>
    <col min="1542" max="1793" width="9.140625" style="5"/>
    <col min="1794" max="1794" width="44.85546875" style="5" customWidth="1"/>
    <col min="1795" max="1797" width="9" style="5" customWidth="1"/>
    <col min="1798" max="2049" width="9.140625" style="5"/>
    <col min="2050" max="2050" width="44.85546875" style="5" customWidth="1"/>
    <col min="2051" max="2053" width="9" style="5" customWidth="1"/>
    <col min="2054" max="2305" width="9.140625" style="5"/>
    <col min="2306" max="2306" width="44.85546875" style="5" customWidth="1"/>
    <col min="2307" max="2309" width="9" style="5" customWidth="1"/>
    <col min="2310" max="2561" width="9.140625" style="5"/>
    <col min="2562" max="2562" width="44.85546875" style="5" customWidth="1"/>
    <col min="2563" max="2565" width="9" style="5" customWidth="1"/>
    <col min="2566" max="2817" width="9.140625" style="5"/>
    <col min="2818" max="2818" width="44.85546875" style="5" customWidth="1"/>
    <col min="2819" max="2821" width="9" style="5" customWidth="1"/>
    <col min="2822" max="3073" width="9.140625" style="5"/>
    <col min="3074" max="3074" width="44.85546875" style="5" customWidth="1"/>
    <col min="3075" max="3077" width="9" style="5" customWidth="1"/>
    <col min="3078" max="3329" width="9.140625" style="5"/>
    <col min="3330" max="3330" width="44.85546875" style="5" customWidth="1"/>
    <col min="3331" max="3333" width="9" style="5" customWidth="1"/>
    <col min="3334" max="3585" width="9.140625" style="5"/>
    <col min="3586" max="3586" width="44.85546875" style="5" customWidth="1"/>
    <col min="3587" max="3589" width="9" style="5" customWidth="1"/>
    <col min="3590" max="3841" width="9.140625" style="5"/>
    <col min="3842" max="3842" width="44.85546875" style="5" customWidth="1"/>
    <col min="3843" max="3845" width="9" style="5" customWidth="1"/>
    <col min="3846" max="4097" width="9.140625" style="5"/>
    <col min="4098" max="4098" width="44.85546875" style="5" customWidth="1"/>
    <col min="4099" max="4101" width="9" style="5" customWidth="1"/>
    <col min="4102" max="4353" width="9.140625" style="5"/>
    <col min="4354" max="4354" width="44.85546875" style="5" customWidth="1"/>
    <col min="4355" max="4357" width="9" style="5" customWidth="1"/>
    <col min="4358" max="4609" width="9.140625" style="5"/>
    <col min="4610" max="4610" width="44.85546875" style="5" customWidth="1"/>
    <col min="4611" max="4613" width="9" style="5" customWidth="1"/>
    <col min="4614" max="4865" width="9.140625" style="5"/>
    <col min="4866" max="4866" width="44.85546875" style="5" customWidth="1"/>
    <col min="4867" max="4869" width="9" style="5" customWidth="1"/>
    <col min="4870" max="5121" width="9.140625" style="5"/>
    <col min="5122" max="5122" width="44.85546875" style="5" customWidth="1"/>
    <col min="5123" max="5125" width="9" style="5" customWidth="1"/>
    <col min="5126" max="5377" width="9.140625" style="5"/>
    <col min="5378" max="5378" width="44.85546875" style="5" customWidth="1"/>
    <col min="5379" max="5381" width="9" style="5" customWidth="1"/>
    <col min="5382" max="5633" width="9.140625" style="5"/>
    <col min="5634" max="5634" width="44.85546875" style="5" customWidth="1"/>
    <col min="5635" max="5637" width="9" style="5" customWidth="1"/>
    <col min="5638" max="5889" width="9.140625" style="5"/>
    <col min="5890" max="5890" width="44.85546875" style="5" customWidth="1"/>
    <col min="5891" max="5893" width="9" style="5" customWidth="1"/>
    <col min="5894" max="6145" width="9.140625" style="5"/>
    <col min="6146" max="6146" width="44.85546875" style="5" customWidth="1"/>
    <col min="6147" max="6149" width="9" style="5" customWidth="1"/>
    <col min="6150" max="6401" width="9.140625" style="5"/>
    <col min="6402" max="6402" width="44.85546875" style="5" customWidth="1"/>
    <col min="6403" max="6405" width="9" style="5" customWidth="1"/>
    <col min="6406" max="6657" width="9.140625" style="5"/>
    <col min="6658" max="6658" width="44.85546875" style="5" customWidth="1"/>
    <col min="6659" max="6661" width="9" style="5" customWidth="1"/>
    <col min="6662" max="6913" width="9.140625" style="5"/>
    <col min="6914" max="6914" width="44.85546875" style="5" customWidth="1"/>
    <col min="6915" max="6917" width="9" style="5" customWidth="1"/>
    <col min="6918" max="7169" width="9.140625" style="5"/>
    <col min="7170" max="7170" width="44.85546875" style="5" customWidth="1"/>
    <col min="7171" max="7173" width="9" style="5" customWidth="1"/>
    <col min="7174" max="7425" width="9.140625" style="5"/>
    <col min="7426" max="7426" width="44.85546875" style="5" customWidth="1"/>
    <col min="7427" max="7429" width="9" style="5" customWidth="1"/>
    <col min="7430" max="7681" width="9.140625" style="5"/>
    <col min="7682" max="7682" width="44.85546875" style="5" customWidth="1"/>
    <col min="7683" max="7685" width="9" style="5" customWidth="1"/>
    <col min="7686" max="7937" width="9.140625" style="5"/>
    <col min="7938" max="7938" width="44.85546875" style="5" customWidth="1"/>
    <col min="7939" max="7941" width="9" style="5" customWidth="1"/>
    <col min="7942" max="8193" width="9.140625" style="5"/>
    <col min="8194" max="8194" width="44.85546875" style="5" customWidth="1"/>
    <col min="8195" max="8197" width="9" style="5" customWidth="1"/>
    <col min="8198" max="8449" width="9.140625" style="5"/>
    <col min="8450" max="8450" width="44.85546875" style="5" customWidth="1"/>
    <col min="8451" max="8453" width="9" style="5" customWidth="1"/>
    <col min="8454" max="8705" width="9.140625" style="5"/>
    <col min="8706" max="8706" width="44.85546875" style="5" customWidth="1"/>
    <col min="8707" max="8709" width="9" style="5" customWidth="1"/>
    <col min="8710" max="8961" width="9.140625" style="5"/>
    <col min="8962" max="8962" width="44.85546875" style="5" customWidth="1"/>
    <col min="8963" max="8965" width="9" style="5" customWidth="1"/>
    <col min="8966" max="9217" width="9.140625" style="5"/>
    <col min="9218" max="9218" width="44.85546875" style="5" customWidth="1"/>
    <col min="9219" max="9221" width="9" style="5" customWidth="1"/>
    <col min="9222" max="9473" width="9.140625" style="5"/>
    <col min="9474" max="9474" width="44.85546875" style="5" customWidth="1"/>
    <col min="9475" max="9477" width="9" style="5" customWidth="1"/>
    <col min="9478" max="9729" width="9.140625" style="5"/>
    <col min="9730" max="9730" width="44.85546875" style="5" customWidth="1"/>
    <col min="9731" max="9733" width="9" style="5" customWidth="1"/>
    <col min="9734" max="9985" width="9.140625" style="5"/>
    <col min="9986" max="9986" width="44.85546875" style="5" customWidth="1"/>
    <col min="9987" max="9989" width="9" style="5" customWidth="1"/>
    <col min="9990" max="10241" width="9.140625" style="5"/>
    <col min="10242" max="10242" width="44.85546875" style="5" customWidth="1"/>
    <col min="10243" max="10245" width="9" style="5" customWidth="1"/>
    <col min="10246" max="10497" width="9.140625" style="5"/>
    <col min="10498" max="10498" width="44.85546875" style="5" customWidth="1"/>
    <col min="10499" max="10501" width="9" style="5" customWidth="1"/>
    <col min="10502" max="10753" width="9.140625" style="5"/>
    <col min="10754" max="10754" width="44.85546875" style="5" customWidth="1"/>
    <col min="10755" max="10757" width="9" style="5" customWidth="1"/>
    <col min="10758" max="11009" width="9.140625" style="5"/>
    <col min="11010" max="11010" width="44.85546875" style="5" customWidth="1"/>
    <col min="11011" max="11013" width="9" style="5" customWidth="1"/>
    <col min="11014" max="11265" width="9.140625" style="5"/>
    <col min="11266" max="11266" width="44.85546875" style="5" customWidth="1"/>
    <col min="11267" max="11269" width="9" style="5" customWidth="1"/>
    <col min="11270" max="11521" width="9.140625" style="5"/>
    <col min="11522" max="11522" width="44.85546875" style="5" customWidth="1"/>
    <col min="11523" max="11525" width="9" style="5" customWidth="1"/>
    <col min="11526" max="11777" width="9.140625" style="5"/>
    <col min="11778" max="11778" width="44.85546875" style="5" customWidth="1"/>
    <col min="11779" max="11781" width="9" style="5" customWidth="1"/>
    <col min="11782" max="12033" width="9.140625" style="5"/>
    <col min="12034" max="12034" width="44.85546875" style="5" customWidth="1"/>
    <col min="12035" max="12037" width="9" style="5" customWidth="1"/>
    <col min="12038" max="12289" width="9.140625" style="5"/>
    <col min="12290" max="12290" width="44.85546875" style="5" customWidth="1"/>
    <col min="12291" max="12293" width="9" style="5" customWidth="1"/>
    <col min="12294" max="12545" width="9.140625" style="5"/>
    <col min="12546" max="12546" width="44.85546875" style="5" customWidth="1"/>
    <col min="12547" max="12549" width="9" style="5" customWidth="1"/>
    <col min="12550" max="12801" width="9.140625" style="5"/>
    <col min="12802" max="12802" width="44.85546875" style="5" customWidth="1"/>
    <col min="12803" max="12805" width="9" style="5" customWidth="1"/>
    <col min="12806" max="13057" width="9.140625" style="5"/>
    <col min="13058" max="13058" width="44.85546875" style="5" customWidth="1"/>
    <col min="13059" max="13061" width="9" style="5" customWidth="1"/>
    <col min="13062" max="13313" width="9.140625" style="5"/>
    <col min="13314" max="13314" width="44.85546875" style="5" customWidth="1"/>
    <col min="13315" max="13317" width="9" style="5" customWidth="1"/>
    <col min="13318" max="13569" width="9.140625" style="5"/>
    <col min="13570" max="13570" width="44.85546875" style="5" customWidth="1"/>
    <col min="13571" max="13573" width="9" style="5" customWidth="1"/>
    <col min="13574" max="13825" width="9.140625" style="5"/>
    <col min="13826" max="13826" width="44.85546875" style="5" customWidth="1"/>
    <col min="13827" max="13829" width="9" style="5" customWidth="1"/>
    <col min="13830" max="14081" width="9.140625" style="5"/>
    <col min="14082" max="14082" width="44.85546875" style="5" customWidth="1"/>
    <col min="14083" max="14085" width="9" style="5" customWidth="1"/>
    <col min="14086" max="14337" width="9.140625" style="5"/>
    <col min="14338" max="14338" width="44.85546875" style="5" customWidth="1"/>
    <col min="14339" max="14341" width="9" style="5" customWidth="1"/>
    <col min="14342" max="14593" width="9.140625" style="5"/>
    <col min="14594" max="14594" width="44.85546875" style="5" customWidth="1"/>
    <col min="14595" max="14597" width="9" style="5" customWidth="1"/>
    <col min="14598" max="14849" width="9.140625" style="5"/>
    <col min="14850" max="14850" width="44.85546875" style="5" customWidth="1"/>
    <col min="14851" max="14853" width="9" style="5" customWidth="1"/>
    <col min="14854" max="15105" width="9.140625" style="5"/>
    <col min="15106" max="15106" width="44.85546875" style="5" customWidth="1"/>
    <col min="15107" max="15109" width="9" style="5" customWidth="1"/>
    <col min="15110" max="15361" width="9.140625" style="5"/>
    <col min="15362" max="15362" width="44.85546875" style="5" customWidth="1"/>
    <col min="15363" max="15365" width="9" style="5" customWidth="1"/>
    <col min="15366" max="15617" width="9.140625" style="5"/>
    <col min="15618" max="15618" width="44.85546875" style="5" customWidth="1"/>
    <col min="15619" max="15621" width="9" style="5" customWidth="1"/>
    <col min="15622" max="15873" width="9.140625" style="5"/>
    <col min="15874" max="15874" width="44.85546875" style="5" customWidth="1"/>
    <col min="15875" max="15877" width="9" style="5" customWidth="1"/>
    <col min="15878" max="16129" width="9.140625" style="5"/>
    <col min="16130" max="16130" width="44.85546875" style="5" customWidth="1"/>
    <col min="16131" max="16133" width="9" style="5" customWidth="1"/>
    <col min="16134" max="16384" width="9.140625" style="5"/>
  </cols>
  <sheetData>
    <row r="1" spans="1:5" ht="13.5" thickBot="1" x14ac:dyDescent="0.25">
      <c r="A1" s="17" t="s">
        <v>199</v>
      </c>
    </row>
    <row r="2" spans="1:5" ht="39" thickBot="1" x14ac:dyDescent="0.25">
      <c r="A2" s="1" t="s">
        <v>0</v>
      </c>
      <c r="B2" s="20" t="s">
        <v>1</v>
      </c>
      <c r="C2" s="2" t="s">
        <v>2</v>
      </c>
      <c r="D2" s="2" t="s">
        <v>3</v>
      </c>
      <c r="E2" s="4" t="s">
        <v>4</v>
      </c>
    </row>
    <row r="3" spans="1:5" ht="13.5" thickTop="1" x14ac:dyDescent="0.2">
      <c r="A3" s="22">
        <v>1</v>
      </c>
      <c r="B3" s="42" t="s">
        <v>191</v>
      </c>
      <c r="C3" s="43">
        <v>7400</v>
      </c>
      <c r="D3" s="101"/>
      <c r="E3" s="46">
        <f>C3*D3</f>
        <v>0</v>
      </c>
    </row>
    <row r="4" spans="1:5" x14ac:dyDescent="0.2">
      <c r="A4" s="25">
        <v>2</v>
      </c>
      <c r="B4" s="44" t="s">
        <v>192</v>
      </c>
      <c r="C4" s="45">
        <v>600</v>
      </c>
      <c r="D4" s="120"/>
      <c r="E4" s="46">
        <f>C4*D4</f>
        <v>0</v>
      </c>
    </row>
    <row r="5" spans="1:5" ht="13.5" thickBot="1" x14ac:dyDescent="0.25">
      <c r="A5" s="25">
        <v>3</v>
      </c>
      <c r="B5" s="47" t="s">
        <v>193</v>
      </c>
      <c r="C5" s="48">
        <v>50</v>
      </c>
      <c r="D5" s="102"/>
      <c r="E5" s="46">
        <f>C5*D5</f>
        <v>0</v>
      </c>
    </row>
    <row r="6" spans="1:5" ht="14.25" thickTop="1" thickBot="1" x14ac:dyDescent="0.25">
      <c r="A6" s="13"/>
      <c r="B6" s="31" t="s">
        <v>56</v>
      </c>
      <c r="C6" s="15"/>
      <c r="D6" s="15"/>
      <c r="E6" s="16">
        <f>SUM(E3:E5)*4</f>
        <v>0</v>
      </c>
    </row>
    <row r="8" spans="1:5" ht="15.75" x14ac:dyDescent="0.25">
      <c r="B8" s="50"/>
    </row>
    <row r="10" spans="1:5" x14ac:dyDescent="0.2">
      <c r="A10" s="106" t="s">
        <v>116</v>
      </c>
      <c r="B10" s="106"/>
    </row>
    <row r="11" spans="1:5" ht="42.75" customHeight="1" x14ac:dyDescent="0.2">
      <c r="A11" s="122" t="s">
        <v>107</v>
      </c>
      <c r="B11" s="122"/>
      <c r="C11" s="122"/>
      <c r="D11" s="122"/>
      <c r="E11" s="122"/>
    </row>
    <row r="12" spans="1:5" x14ac:dyDescent="0.2">
      <c r="A12" s="5" t="s">
        <v>59</v>
      </c>
    </row>
    <row r="13" spans="1:5" x14ac:dyDescent="0.2">
      <c r="A13" s="5" t="s">
        <v>59</v>
      </c>
    </row>
    <row r="14" spans="1:5" x14ac:dyDescent="0.2">
      <c r="A14" s="5" t="s">
        <v>59</v>
      </c>
    </row>
    <row r="15" spans="1:5" x14ac:dyDescent="0.2">
      <c r="A15" s="106" t="s">
        <v>60</v>
      </c>
      <c r="B15" s="106"/>
      <c r="C15" s="107"/>
    </row>
    <row r="16" spans="1:5" x14ac:dyDescent="0.2">
      <c r="A16" s="106" t="s">
        <v>61</v>
      </c>
      <c r="B16" s="106"/>
      <c r="C16" s="107"/>
    </row>
    <row r="17" spans="1:3" x14ac:dyDescent="0.2">
      <c r="A17" s="106"/>
      <c r="B17" s="106"/>
      <c r="C17" s="107"/>
    </row>
    <row r="18" spans="1:3" x14ac:dyDescent="0.2">
      <c r="A18" s="106"/>
      <c r="B18" s="106"/>
      <c r="C18" s="107"/>
    </row>
  </sheetData>
  <sheetProtection algorithmName="SHA-512" hashValue="Ws0YbsKzj9D5tH8XF5zLwqi8NdgdL1Vjo0+QG5mAwnqEl1+aerKfgdyG/7u4Covs4/FAdWwo5UUtIPwPFaD6BQ==" saltValue="kkGX9/jGwL6yLGD9F+2Sdg==" spinCount="100000" sheet="1" objects="1" scenarios="1"/>
  <mergeCells count="1">
    <mergeCell ref="A11:E11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NAVODILA</vt:lpstr>
      <vt:lpstr>SKLOP 1</vt:lpstr>
      <vt:lpstr>SKLOP 2</vt:lpstr>
      <vt:lpstr>SKLOP 3</vt:lpstr>
      <vt:lpstr>SKLOP 4</vt:lpstr>
      <vt:lpstr>SKLOP 5</vt:lpstr>
      <vt:lpstr>SKLOP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Gašper Gošnjak</dc:creator>
  <cp:lastModifiedBy>Gašper Gošnjak</cp:lastModifiedBy>
  <cp:lastPrinted>2025-07-25T08:57:41Z</cp:lastPrinted>
  <dcterms:created xsi:type="dcterms:W3CDTF">2015-06-05T18:19:34Z</dcterms:created>
  <dcterms:modified xsi:type="dcterms:W3CDTF">2025-08-28T10:29:20Z</dcterms:modified>
</cp:coreProperties>
</file>